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85" yWindow="1995" windowWidth="19320" windowHeight="11760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79" i="2"/>
  <c r="L76"/>
  <c r="L75"/>
  <c r="L72"/>
  <c r="L71"/>
  <c r="L70"/>
  <c r="L69"/>
  <c r="L63"/>
  <c r="L62"/>
  <c r="L61"/>
  <c r="L56"/>
  <c r="L55"/>
  <c r="L53"/>
  <c r="L48"/>
  <c r="L47"/>
  <c r="L44"/>
  <c r="L43"/>
  <c r="L42"/>
  <c r="L41"/>
  <c r="L38"/>
  <c r="L37"/>
  <c r="L35"/>
  <c r="L34"/>
  <c r="L33"/>
  <c r="L31"/>
  <c r="L30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9"/>
  <c r="L80" l="1"/>
  <c r="F11"/>
  <c r="F10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6"/>
  <c r="F79"/>
  <c r="F4"/>
  <c r="F5"/>
  <c r="F6"/>
  <c r="F7"/>
  <c r="F8"/>
  <c r="F9"/>
  <c r="F3"/>
  <c r="E3" l="1"/>
  <c r="E4"/>
</calcChain>
</file>

<file path=xl/sharedStrings.xml><?xml version="1.0" encoding="utf-8"?>
<sst xmlns="http://schemas.openxmlformats.org/spreadsheetml/2006/main" count="184" uniqueCount="143">
  <si>
    <t>КНП „Берегівська центральна районна лікарня імені Бертолона Ліннера Берегівської районної ради Закарпатської області”</t>
  </si>
  <si>
    <t>КНП „Виноградівська районна лікарня” Виноградівської районної ради Закарпатської області</t>
  </si>
  <si>
    <t>КНП „Тячівська районна лікарня” Тячівської районної ради</t>
  </si>
  <si>
    <t>КНП „Хустська центральна районна лікарня імені Віцинського Остапа Петровича”</t>
  </si>
  <si>
    <t>КНП  „ЛПУ Міжгірська районна лікарня Міжгірської районної ради Закарпатської області”</t>
  </si>
  <si>
    <t>Комунальне некомерційне підприємство „Рахівська  районна лікарня” Рахівської районної ради</t>
  </si>
  <si>
    <t xml:space="preserve">Комунальне некомерційне підприємство „Ужгородська районна лікарня” Ужгородської районної ради Закарпатської області </t>
  </si>
  <si>
    <t>Заклад охорони здоров'я</t>
  </si>
  <si>
    <t xml:space="preserve">КНП „Обласна клінічна інфекційна лікарня” Закарпатської обласної ради
</t>
  </si>
  <si>
    <t>КНП „Закарпатська обласна клінічна лікарня імені Андрія Новака” Закарпатської обласної ради</t>
  </si>
  <si>
    <t>КНП „Обласний клінічний фтизіопульмонологічний лікувально-діагностичний центр” Закарпатської обласної ради</t>
  </si>
  <si>
    <t>КНП „Центральна міська клінічна лікарня” Ужгородської міської ради</t>
  </si>
  <si>
    <t>Потужність, л/год.</t>
  </si>
  <si>
    <t>Дата вводу в експлуатацію фактично</t>
  </si>
  <si>
    <t>Комунальне некомерційне підприємство “Мукачівська центральна районна лікарня”</t>
  </si>
  <si>
    <t>150 л/хв (9000л/год.) та 9,0м³/год</t>
  </si>
  <si>
    <t>23360,00 л/год</t>
  </si>
  <si>
    <t>18620л/год.</t>
  </si>
  <si>
    <t>18480 л/год.</t>
  </si>
  <si>
    <t xml:space="preserve"> 20,10 м³/год</t>
  </si>
  <si>
    <t>до 21 (двадцять одного) календарних днів з дати поставки</t>
  </si>
  <si>
    <t>14390 л/год</t>
  </si>
  <si>
    <t>210л/хв       (12600 л/год)</t>
  </si>
  <si>
    <r>
      <t>15000 л</t>
    </r>
    <r>
      <rPr>
        <sz val="12"/>
        <color rgb="FF000000"/>
        <rFont val="Times New Roman"/>
        <family val="1"/>
        <charset val="204"/>
      </rPr>
      <t>/год</t>
    </r>
  </si>
  <si>
    <t>Н/п</t>
  </si>
  <si>
    <t>18480 л/год.)</t>
  </si>
  <si>
    <t>12300 л/год</t>
  </si>
  <si>
    <t>18
3т рідкий</t>
  </si>
  <si>
    <t xml:space="preserve"> інше</t>
  </si>
  <si>
    <t>Комунальне некомерційне підприємство “іршавська міська лікарня”</t>
  </si>
  <si>
    <t>Забезпечення централіз кількість ліжок</t>
  </si>
  <si>
    <t>Комунальне некомерційне підприємство “Ужгородський пологовий будинок”</t>
  </si>
  <si>
    <t>18
+рідкий кисень</t>
  </si>
  <si>
    <t>Комунальне некомерційне підприємство “Воловецька районна лікарня”</t>
  </si>
  <si>
    <t>Комунальне некомерційне підприємство “ обласна дитяча лікарня”</t>
  </si>
  <si>
    <t>№ з/п</t>
  </si>
  <si>
    <t>ЄДРПОУ закладу</t>
  </si>
  <si>
    <t>Назва закладу</t>
  </si>
  <si>
    <t>Кількість декларацій активних</t>
  </si>
  <si>
    <t>КНП «ЦПМСД Великоберезнянської районної ради»</t>
  </si>
  <si>
    <t>КНП «Центр первинної медико-санітарної допомоги Мукачівської міської територіальної громади»</t>
  </si>
  <si>
    <t>КНП Берегівський центр первинної медико-санітарної допомоги Берегівської районної ради Закарпатської області</t>
  </si>
  <si>
    <t>КНП «Іршавський центр первинної медичної допомоги» Іршавської міської ради Закарпатської області</t>
  </si>
  <si>
    <t>КНП Чопської міської ради «Чопський центр первинної медико-санітарної допомоги»</t>
  </si>
  <si>
    <t>КНП Баранинської сільської ради «Центр первинної медико-санітарної допомоги»</t>
  </si>
  <si>
    <t>КНП «Рахівський центр первинної медико-санітарної допомоги» Рахівської міської ради</t>
  </si>
  <si>
    <t>КНП «Центр первинної медико-санітарної допомоги Полянської сільської ради»</t>
  </si>
  <si>
    <t>Мукачівського району</t>
  </si>
  <si>
    <t>КНП «центр первинної медико-санітарної допомоги» Свалявської міської ради Закарпатської області</t>
  </si>
  <si>
    <t>КНП «Міжгірський Центр первинної медико-санітарної допомоги» Міжгірської селищної ради Закарпатської області»</t>
  </si>
  <si>
    <t>КНП «Центр первинної медико-санітарної допомоги Мукачівського району» Мукачівської районної ради</t>
  </si>
  <si>
    <t>КНП «Центр первинної медико – санітарної допомоги  Воловецької  селищної ради»</t>
  </si>
  <si>
    <t>КНП Тячівської районної ради «Центр первинної медико-санітарної допомоги»</t>
  </si>
  <si>
    <t>КНП «Виноградівський центр первинної медико-санітарної  допомоги» Виноградівської міської ради Закарпатської області</t>
  </si>
  <si>
    <t>КНП «Ужгородський районний Центр первинної медико-санітарної допомоги Ужгородської районної ради»</t>
  </si>
  <si>
    <t>КНП «Ужгородський міський центр ПМСД»</t>
  </si>
  <si>
    <t>КНП «Центр первинної медико-санітарної допомоги Тячівської міської ради Закарпатської області»</t>
  </si>
  <si>
    <t>КНП «Хустський центр первинної медико-санітарної допомоги» Хустської міської ради Закарпатської області</t>
  </si>
  <si>
    <t>КНП «Перечинський центр первинної медико-санітарної допомоги» Перечинської міської ради</t>
  </si>
  <si>
    <t>КНП "Перечинський районний Центр первинної медико-санітарної допомоги" Перечинської районної ради</t>
  </si>
  <si>
    <t>КНП "Вільховецький центр первинної медико- санітарної допомоги" Вільховецької сільської ради Тячівського району Закарпатської області</t>
  </si>
  <si>
    <t>КНП «Ужгородська районна клінічна лікарня»</t>
  </si>
  <si>
    <t>КНП «Госпіталь ветеранів»</t>
  </si>
  <si>
    <t>КНП «Берегівська районна лікарня»</t>
  </si>
  <si>
    <t>КНП «Ужгородська міська поліклініка»</t>
  </si>
  <si>
    <t>КНП ЛПУ «Міжгірська районна лікарня»</t>
  </si>
  <si>
    <t>КНП «ЦПМСД Солотвинської селищної ради</t>
  </si>
  <si>
    <t>ФОП, ГАМКРЕЛІДЗЕ ОЛЕНА ПЕТРІВНА</t>
  </si>
  <si>
    <t>ФОП, ЖИДИК КАТЕРИНА ІВАНІВНА</t>
  </si>
  <si>
    <t>ФОП, ЛЕНДЄЛ ВАСИЛЬ МИХАЙЛОВИЧ</t>
  </si>
  <si>
    <t>ФОП, БАБИДОРИЧ ВІКТОРІЯ ІВАНІВНА</t>
  </si>
  <si>
    <t>ФОП, СЕНИНА ЮРІЙ ЮРІЙОВИЧ</t>
  </si>
  <si>
    <t>ФОП, ТОВТ НАДІЯ АНДРІЇВНА</t>
  </si>
  <si>
    <t>ФОП, ПОРТАШ ЛАРИСА ЮРІЇВНА</t>
  </si>
  <si>
    <t>ФОП, ШКИРТА ГАЛИНА МИХАЙЛІВНА</t>
  </si>
  <si>
    <t>ФОП, ЧУЛЕЙ ОЛЕКСАНДР ЮРІЙОВИЧ</t>
  </si>
  <si>
    <t>ФОП, ЦИФРА МИРОСЛАВА ОЛЕКСАНДРІВНА</t>
  </si>
  <si>
    <t>ФОП, ДИЧКА ВІКТОР ВАСИЛЬОВИЧ</t>
  </si>
  <si>
    <t>ФОП, ТИМОЩУК НАТАЛІЯ МИХАЙЛІВНА</t>
  </si>
  <si>
    <t>ФОП, БІБЕН ТАМАРА ВАСИЛІВНА</t>
  </si>
  <si>
    <t>ФОП, ПОГОРІЛЯК ВАСИЛЬ АНДРІЙОВИЧ</t>
  </si>
  <si>
    <t>ФОП, ДОВГАНИЧ ВАСИЛЬ ВАСИЛЬОВИЧ</t>
  </si>
  <si>
    <t>ФОП ЛУЖЕЦЬКА ОЛЬГА ТОМАШІВНА</t>
  </si>
  <si>
    <t>ФОП, ГАЛ МИКОЛА ЕМЕРІХОВИЧ</t>
  </si>
  <si>
    <t>ФОП, ШОПА ВАСИЛЬ ВАСИЛЬОВИЧ</t>
  </si>
  <si>
    <t>ФОП, НАГОВСЬКИЙ ОЛЕКСАНДР ІГОРОВИЧ</t>
  </si>
  <si>
    <t>ФОП, КРАВЧУК СВІТЛАНА МИКОЛАЇВНА</t>
  </si>
  <si>
    <t>ФОП, ПАСУЛЬКА ТАМАРА ЙОСИПІВНА</t>
  </si>
  <si>
    <t>ФОП, КУЧЕРЕНКО АНТОНІНА ІВАНІВНА</t>
  </si>
  <si>
    <t>ФОП, САМОЙЛЕНКО СВІТЛАНА МИХАЙЛІВНА</t>
  </si>
  <si>
    <t>ФОП, ГУЗОВ МАРІЯ АНДРІЇВНА</t>
  </si>
  <si>
    <t>ФОП, РАЦ ТЕТЯНА ЙОСИПІВНА</t>
  </si>
  <si>
    <t>ФОП, ГАРДУБЕЙ ІРИНА ІВАНІВНА</t>
  </si>
  <si>
    <t>ТОВАРИСТВО З ОБМЕЖЕНОЮ ВІДПОВІДАЛЬНІСТЮ "МЕДИЧНИЙ ЦЕНТР "ПЛЮСМЕД"</t>
  </si>
  <si>
    <t>ТОВАРИСТВО З ОБМЕЖЕНОЮ ВІДПОВІДАЛЬНІСТЮ "ПРЕВЕНШН"</t>
  </si>
  <si>
    <t>ТОВАРИСТВО З ОБМЕЖЕНОЮ ВІДПОВІДАЛЬНІСТЮ "МЕДИЧНИЙ ЦЕНТР"СІМЕЙНА МЕДИЦИНА"</t>
  </si>
  <si>
    <t>ТОВАРИСТВО З ОБМЕЖЕНОЮ ВІДПОВІДАЛЬНІСТЮ "ГЕМО МЕДИКА УКРАЇНА"</t>
  </si>
  <si>
    <t>ТОВАРИСТВО З ОБМЕЖЕНОЮ ВІДПОВІДАЛЬНІСТЮ "МЕДИЧНИЙ ЦЕНТР "ДІАМЕД"</t>
  </si>
  <si>
    <t>ТОВАРИСТВО З ОБМЕЖЕНОЮ ВІДПОВІДАЛЬНІСТЮ "ІНТЕЛЕКТМЕД"</t>
  </si>
  <si>
    <t>ТОВАРИСТВО З ОБМЕЖЕНОЮ ВІДПОВІДАЛЬНІСТЮ "КЛІНІКА СУЧАСНИХ МЕТОДІВ ДІАГНОСТИКИ ТА ІНОВАЦІЙНИХ МЕДИЧНИХ ТЕХНОЛОГІЙ "ВОДОЛ ІЙ"</t>
  </si>
  <si>
    <t>ПРИВАТНЕ ПІДПРИЄМСТВО "МЕДИКО-ДІАГНОСТИЧНИЙ ЦЕНТР"ДОЛЯ"</t>
  </si>
  <si>
    <t>ПРИВАТНЕ ПІДПРИЄМСТВО "МЕДИЧНИЙ ЦЕНТР "ГАРМОНІЯ"</t>
  </si>
  <si>
    <t>ПРИВАТНЕ ПІДПРИЄМСТВО "МЕДИЧНИЙ ЦЕНТР "ВІТАЛІНЕ"</t>
  </si>
  <si>
    <t>ТОВАРИСТВО З ОБМЕЖЕНОЮ ВІДПОВІДАЛЬНІСТЮ "КРЕДОКЛІНІК-КЛІНІКА ДОКАЗОВОЇ МЕД ИЦИНИ"</t>
  </si>
  <si>
    <t>АСКЛЕПІЙ</t>
  </si>
  <si>
    <t>ПП «МЦ «Інтерсоно»</t>
  </si>
  <si>
    <t>https://nszu.gov.ua/e-data/dashboard/declar-stats</t>
  </si>
  <si>
    <t>О1992430</t>
  </si>
  <si>
    <t>ціна 27,5 тис</t>
  </si>
  <si>
    <t>Кількість тестів</t>
  </si>
  <si>
    <t xml:space="preserve">Додаток 1 </t>
  </si>
  <si>
    <t>Розподіл експрес-тестів для визначення антигена коронавірусу SARS-CoV-2 для забезпечення потреби закладів охорони здоров'я, які проводять попередню діагностику гострої респіраторної хвороби COVID-19, спричиненої коронавірусом SARS-CoV-2, закуплених за кошти Державного бюджету України на 2020 рік за бюджетною програмою КПКВК 2301230 «Забезпечення готовності та реагування системи громадського здоров'я на спалахи гострої респіраторної хвороби COVID-19, спричиненої коронавірусом SARS-CoV-2, та забезпечення засобами індивідуального захисту працівників закладів екстреної медичної допомоги та закладів охорони здоров'я першої хвилі для госпіталізації пацієнтів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наслідками» за напрямом «Закупівля експрес-тестів для визначення антигена коронавірусу SARS-CoV-2 для забезпечення потреби закладів охорони здоров'я, які проводять попередню діагностику гострої респіраторної хвороби COVID-19, спричиненої коронавірусом SARS-CoV-2»</t>
  </si>
  <si>
    <t>КНП «Виноградівська районна лікарня"</t>
  </si>
  <si>
    <t>КНП «Іршавська міська лікарня"</t>
  </si>
  <si>
    <t>КНП «Мукачівська районна лікарня»</t>
  </si>
  <si>
    <t>КНП «Хустська районна лікарня»</t>
  </si>
  <si>
    <t xml:space="preserve"> ЛПУ «Воловецька районна лікарня»</t>
  </si>
  <si>
    <t>КНП «Свалявська районна лікарня"</t>
  </si>
  <si>
    <t>КНП «Тячівська районна лікарня»</t>
  </si>
  <si>
    <t>КНП «Рахівська районна лікарня»</t>
  </si>
  <si>
    <t>КНП «Перечинська лікарня»</t>
  </si>
  <si>
    <t>КНП «В.Березнянська лікарня»</t>
  </si>
  <si>
    <t>КНП "Закарпатський обласний центр громадського здоров'я" Закарпатської обласної ради</t>
  </si>
  <si>
    <t>КНП «КНП "Великобичківська міська лікарня"</t>
  </si>
  <si>
    <t>ЗТЦЕМД ЗОР</t>
  </si>
  <si>
    <t>РАЗОМ</t>
  </si>
  <si>
    <t>КНП «Центр первинної медико-санітарної допомоги Великолучківської ТГ Великолучківської сільської ради"</t>
  </si>
  <si>
    <t>Тячівська консультативна поліклініка</t>
  </si>
  <si>
    <t>ТОВ Медико-реабілітаційний центр " СЛАТІНА"</t>
  </si>
  <si>
    <t>ФОП, БАБИНЕЦЬ ІВАН ВАСИЛЬОВИЧ Чинадієво</t>
  </si>
  <si>
    <t>ФОП, СИМУЛИК ОКСАНА ЮРІЇВНА     Хуст</t>
  </si>
  <si>
    <t>КНП "Кольчинський ЦПМСД" Кольчинської сільської ради</t>
  </si>
  <si>
    <t>КНП "Великобичківський ЦПМСД Великобичківської селищної ради ЗО</t>
  </si>
  <si>
    <t>відмова</t>
  </si>
  <si>
    <t>Кількість концентраторів(надана потреба)</t>
  </si>
  <si>
    <t>Розподіл</t>
  </si>
  <si>
    <t>Розрахунок концентраторів (відповідно до кількості декларацій)</t>
  </si>
  <si>
    <t>кількість активних декларацій станом на 02.09.2021</t>
  </si>
  <si>
    <t>ФОП Маланка Галина</t>
  </si>
  <si>
    <t>набір декларацій</t>
  </si>
  <si>
    <t>не подали</t>
  </si>
  <si>
    <t>передбачається 8000</t>
  </si>
  <si>
    <t>Додаток до рішення обласної ради восьмого скликання №___</t>
  </si>
</sst>
</file>

<file path=xl/styles.xml><?xml version="1.0" encoding="utf-8"?>
<styleSheet xmlns="http://schemas.openxmlformats.org/spreadsheetml/2006/main">
  <fonts count="18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CE5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D5DBE4"/>
        <bgColor indexed="64"/>
      </patternFill>
    </fill>
    <fill>
      <patternFill patternType="solid">
        <fgColor rgb="FFE2EFD8"/>
        <bgColor indexed="64"/>
      </patternFill>
    </fill>
    <fill>
      <patternFill patternType="gray125">
        <bgColor rgb="FFE5E5E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4" fillId="9" borderId="1" xfId="0" applyFont="1" applyFill="1" applyBorder="1" applyAlignment="1">
      <alignment horizontal="center" vertical="center" wrapText="1"/>
    </xf>
    <xf numFmtId="0" fontId="5" fillId="0" borderId="0" xfId="0" applyFont="1"/>
    <xf numFmtId="0" fontId="9" fillId="9" borderId="7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9" borderId="3" xfId="0" applyFont="1" applyFill="1" applyBorder="1" applyAlignment="1">
      <alignment horizontal="center" vertical="center" wrapText="1"/>
    </xf>
    <xf numFmtId="14" fontId="4" fillId="10" borderId="3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4" fontId="4" fillId="10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4" fillId="7" borderId="6" xfId="0" applyFont="1" applyFill="1" applyBorder="1" applyAlignment="1">
      <alignment horizontal="center" vertical="center" wrapText="1"/>
    </xf>
    <xf numFmtId="14" fontId="4" fillId="8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center" vertical="center" wrapText="1"/>
    </xf>
    <xf numFmtId="14" fontId="4" fillId="10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2" fillId="11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1"/>
    <xf numFmtId="0" fontId="11" fillId="0" borderId="15" xfId="0" applyNumberFormat="1" applyFont="1" applyBorder="1" applyAlignment="1">
      <alignment vertical="center" wrapText="1"/>
    </xf>
    <xf numFmtId="0" fontId="14" fillId="0" borderId="15" xfId="0" applyNumberFormat="1" applyFont="1" applyBorder="1" applyAlignment="1">
      <alignment vertical="center" wrapText="1"/>
    </xf>
    <xf numFmtId="0" fontId="0" fillId="0" borderId="0" xfId="0" applyNumberFormat="1"/>
    <xf numFmtId="0" fontId="11" fillId="11" borderId="13" xfId="0" applyNumberFormat="1" applyFont="1" applyFill="1" applyBorder="1" applyAlignment="1">
      <alignment horizontal="center" vertical="center" wrapText="1"/>
    </xf>
    <xf numFmtId="0" fontId="0" fillId="0" borderId="0" xfId="0" applyFont="1"/>
    <xf numFmtId="3" fontId="14" fillId="0" borderId="15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" fontId="17" fillId="13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 applyNumberFormat="1" applyFill="1"/>
    <xf numFmtId="0" fontId="0" fillId="0" borderId="0" xfId="0" applyFill="1"/>
    <xf numFmtId="0" fontId="16" fillId="0" borderId="0" xfId="0" applyFont="1" applyFill="1" applyAlignment="1">
      <alignment horizontal="center"/>
    </xf>
    <xf numFmtId="1" fontId="17" fillId="0" borderId="0" xfId="0" applyNumberFormat="1" applyFont="1" applyFill="1"/>
    <xf numFmtId="0" fontId="12" fillId="11" borderId="14" xfId="0" applyFont="1" applyFill="1" applyBorder="1" applyAlignment="1">
      <alignment horizontal="center" vertical="center" wrapText="1"/>
    </xf>
    <xf numFmtId="3" fontId="0" fillId="0" borderId="0" xfId="0" applyNumberFormat="1"/>
    <xf numFmtId="0" fontId="1" fillId="0" borderId="0" xfId="2"/>
    <xf numFmtId="0" fontId="1" fillId="0" borderId="0" xfId="2" applyFill="1"/>
    <xf numFmtId="0" fontId="13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11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6" fillId="12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11" borderId="14" xfId="0" applyFont="1" applyFill="1" applyBorder="1" applyAlignment="1">
      <alignment horizontal="center" vertical="center" wrapText="1"/>
    </xf>
    <xf numFmtId="0" fontId="14" fillId="0" borderId="17" xfId="0" applyNumberFormat="1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2" xfId="0" applyNumberFormat="1" applyBorder="1"/>
    <xf numFmtId="0" fontId="10" fillId="0" borderId="12" xfId="0" applyFont="1" applyFill="1" applyBorder="1" applyAlignment="1">
      <alignment vertical="center" wrapText="1"/>
    </xf>
    <xf numFmtId="0" fontId="16" fillId="0" borderId="12" xfId="0" applyFont="1" applyBorder="1" applyAlignment="1">
      <alignment horizontal="center"/>
    </xf>
    <xf numFmtId="0" fontId="12" fillId="11" borderId="16" xfId="0" applyFont="1" applyFill="1" applyBorder="1" applyAlignment="1">
      <alignment horizontal="center" vertical="center" wrapText="1"/>
    </xf>
    <xf numFmtId="0" fontId="12" fillId="11" borderId="12" xfId="0" applyFont="1" applyFill="1" applyBorder="1" applyAlignment="1">
      <alignment horizontal="center" vertical="center" wrapText="1"/>
    </xf>
    <xf numFmtId="0" fontId="14" fillId="0" borderId="13" xfId="0" applyNumberFormat="1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" fontId="13" fillId="0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3" fontId="14" fillId="0" borderId="15" xfId="0" applyNumberFormat="1" applyFont="1" applyFill="1" applyBorder="1" applyAlignment="1">
      <alignment horizontal="center" vertical="center" wrapText="1"/>
    </xf>
    <xf numFmtId="1" fontId="13" fillId="0" borderId="15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1" fontId="17" fillId="0" borderId="12" xfId="0" applyNumberFormat="1" applyFont="1" applyFill="1" applyBorder="1"/>
    <xf numFmtId="0" fontId="0" fillId="0" borderId="12" xfId="0" applyFill="1" applyBorder="1"/>
    <xf numFmtId="3" fontId="14" fillId="0" borderId="17" xfId="0" applyNumberFormat="1" applyFont="1" applyFill="1" applyBorder="1" applyAlignment="1">
      <alignment horizontal="center" vertical="center" wrapText="1"/>
    </xf>
    <xf numFmtId="1" fontId="13" fillId="0" borderId="17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12" xfId="0" applyBorder="1" applyAlignment="1">
      <alignment horizontal="center"/>
    </xf>
    <xf numFmtId="3" fontId="17" fillId="0" borderId="12" xfId="0" applyNumberFormat="1" applyFont="1" applyBorder="1" applyAlignment="1">
      <alignment horizontal="center"/>
    </xf>
    <xf numFmtId="3" fontId="14" fillId="0" borderId="12" xfId="0" applyNumberFormat="1" applyFont="1" applyFill="1" applyBorder="1" applyAlignment="1">
      <alignment horizontal="center" vertical="center" wrapText="1"/>
    </xf>
    <xf numFmtId="0" fontId="16" fillId="12" borderId="20" xfId="0" applyFont="1" applyFill="1" applyBorder="1" applyAlignment="1">
      <alignment horizontal="center" vertical="center" wrapText="1"/>
    </xf>
    <xf numFmtId="3" fontId="14" fillId="0" borderId="18" xfId="0" applyNumberFormat="1" applyFont="1" applyFill="1" applyBorder="1" applyAlignment="1">
      <alignment horizontal="center" vertical="center" wrapText="1"/>
    </xf>
    <xf numFmtId="3" fontId="14" fillId="0" borderId="14" xfId="0" applyNumberFormat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11" borderId="18" xfId="0" applyFont="1" applyFill="1" applyBorder="1" applyAlignment="1">
      <alignment horizontal="center" vertical="center" wrapText="1"/>
    </xf>
    <xf numFmtId="0" fontId="12" fillId="11" borderId="14" xfId="0" applyFont="1" applyFill="1" applyBorder="1" applyAlignment="1">
      <alignment horizontal="center" vertical="center" wrapText="1"/>
    </xf>
    <xf numFmtId="0" fontId="11" fillId="0" borderId="18" xfId="0" applyNumberFormat="1" applyFont="1" applyBorder="1" applyAlignment="1">
      <alignment vertical="center" wrapText="1"/>
    </xf>
    <xf numFmtId="0" fontId="11" fillId="0" borderId="14" xfId="0" applyNumberFormat="1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3" fontId="14" fillId="0" borderId="18" xfId="0" applyNumberFormat="1" applyFont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center" vertical="center" wrapText="1"/>
    </xf>
    <xf numFmtId="3" fontId="14" fillId="0" borderId="16" xfId="0" applyNumberFormat="1" applyFont="1" applyBorder="1" applyAlignment="1">
      <alignment horizontal="center" vertical="center" wrapText="1"/>
    </xf>
    <xf numFmtId="0" fontId="1" fillId="0" borderId="0" xfId="2" applyFill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zu.gov.ua/e-data/dashboard/declar-stat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pane xSplit="6" ySplit="1" topLeftCell="G14" activePane="bottomRight" state="frozen"/>
      <selection pane="topRight" activeCell="O1" sqref="O1"/>
      <selection pane="bottomLeft" activeCell="A2" sqref="A2"/>
      <selection pane="bottomRight" activeCell="J16" sqref="J16"/>
    </sheetView>
  </sheetViews>
  <sheetFormatPr defaultColWidth="10.875" defaultRowHeight="15"/>
  <cols>
    <col min="1" max="1" width="5.25" style="2" customWidth="1"/>
    <col min="2" max="2" width="30.75" style="2" customWidth="1"/>
    <col min="3" max="3" width="13.75" style="2" customWidth="1"/>
    <col min="4" max="5" width="10.625" style="2" customWidth="1"/>
    <col min="6" max="16384" width="10.875" style="2"/>
  </cols>
  <sheetData>
    <row r="1" spans="1:6" s="1" customFormat="1" ht="75.75" thickBot="1">
      <c r="A1" s="19" t="s">
        <v>24</v>
      </c>
      <c r="B1" s="27" t="s">
        <v>7</v>
      </c>
      <c r="C1" s="28" t="s">
        <v>12</v>
      </c>
      <c r="D1" s="28" t="s">
        <v>30</v>
      </c>
      <c r="E1" s="28" t="s">
        <v>28</v>
      </c>
      <c r="F1" s="29" t="s">
        <v>13</v>
      </c>
    </row>
    <row r="2" spans="1:6" s="4" customFormat="1" ht="114" customHeight="1">
      <c r="A2" s="30">
        <v>1</v>
      </c>
      <c r="B2" s="31" t="s">
        <v>8</v>
      </c>
      <c r="C2" s="32" t="s">
        <v>15</v>
      </c>
      <c r="D2" s="32">
        <v>32</v>
      </c>
      <c r="E2" s="32">
        <v>12</v>
      </c>
      <c r="F2" s="33">
        <v>44286</v>
      </c>
    </row>
    <row r="3" spans="1:6" s="4" customFormat="1" ht="93" customHeight="1">
      <c r="A3" s="26">
        <v>2</v>
      </c>
      <c r="B3" s="22" t="s">
        <v>9</v>
      </c>
      <c r="C3" s="5" t="s">
        <v>17</v>
      </c>
      <c r="D3" s="6">
        <v>50</v>
      </c>
      <c r="E3" s="6">
        <v>70</v>
      </c>
      <c r="F3" s="16">
        <v>44303</v>
      </c>
    </row>
    <row r="4" spans="1:6" s="10" customFormat="1" ht="73.5" customHeight="1">
      <c r="A4" s="26">
        <v>3</v>
      </c>
      <c r="B4" s="22" t="s">
        <v>10</v>
      </c>
      <c r="C4" s="8" t="s">
        <v>18</v>
      </c>
      <c r="D4" s="8">
        <v>50</v>
      </c>
      <c r="E4" s="8">
        <v>92</v>
      </c>
      <c r="F4" s="13">
        <v>44302</v>
      </c>
    </row>
    <row r="5" spans="1:6" s="10" customFormat="1" ht="56.25" customHeight="1">
      <c r="A5" s="26">
        <v>4</v>
      </c>
      <c r="B5" s="22" t="s">
        <v>11</v>
      </c>
      <c r="C5" s="8" t="s">
        <v>25</v>
      </c>
      <c r="D5" s="7">
        <v>37</v>
      </c>
      <c r="E5" s="7" t="s">
        <v>27</v>
      </c>
      <c r="F5" s="9">
        <v>44302</v>
      </c>
    </row>
    <row r="6" spans="1:6" s="4" customFormat="1" ht="68.25" customHeight="1">
      <c r="A6" s="26">
        <v>5</v>
      </c>
      <c r="B6" s="22" t="s">
        <v>0</v>
      </c>
      <c r="C6" s="3" t="s">
        <v>26</v>
      </c>
      <c r="D6" s="6">
        <v>48</v>
      </c>
      <c r="E6" s="6">
        <v>44</v>
      </c>
      <c r="F6" s="16">
        <v>44273</v>
      </c>
    </row>
    <row r="7" spans="1:6" s="10" customFormat="1" ht="61.5" customHeight="1">
      <c r="A7" s="26">
        <v>6</v>
      </c>
      <c r="B7" s="23" t="s">
        <v>1</v>
      </c>
      <c r="C7" s="18" t="s">
        <v>19</v>
      </c>
      <c r="D7" s="8">
        <v>69</v>
      </c>
      <c r="E7" s="8">
        <v>38</v>
      </c>
      <c r="F7" s="13">
        <v>44346</v>
      </c>
    </row>
    <row r="8" spans="1:6" s="15" customFormat="1" ht="61.5" customHeight="1">
      <c r="A8" s="26">
        <v>7</v>
      </c>
      <c r="B8" s="24" t="s">
        <v>2</v>
      </c>
      <c r="C8" s="14" t="s">
        <v>15</v>
      </c>
      <c r="D8" s="7">
        <v>60</v>
      </c>
      <c r="E8" s="7">
        <v>132</v>
      </c>
      <c r="F8" s="9">
        <v>44279</v>
      </c>
    </row>
    <row r="9" spans="1:6" s="10" customFormat="1" ht="53.25" customHeight="1">
      <c r="A9" s="34">
        <v>8</v>
      </c>
      <c r="B9" s="35" t="s">
        <v>3</v>
      </c>
      <c r="C9" s="7" t="s">
        <v>23</v>
      </c>
      <c r="D9" s="7">
        <v>24</v>
      </c>
      <c r="E9" s="7">
        <v>140</v>
      </c>
      <c r="F9" s="9">
        <v>44316</v>
      </c>
    </row>
    <row r="10" spans="1:6" s="10" customFormat="1" ht="63.75" customHeight="1">
      <c r="A10" s="26">
        <v>9</v>
      </c>
      <c r="B10" s="22" t="s">
        <v>4</v>
      </c>
      <c r="C10" s="17" t="s">
        <v>22</v>
      </c>
      <c r="D10" s="17">
        <v>21</v>
      </c>
      <c r="E10" s="17">
        <v>18</v>
      </c>
      <c r="F10" s="17"/>
    </row>
    <row r="11" spans="1:6" s="10" customFormat="1" ht="96" customHeight="1">
      <c r="A11" s="26">
        <v>10</v>
      </c>
      <c r="B11" s="22" t="s">
        <v>5</v>
      </c>
      <c r="C11" s="8" t="s">
        <v>21</v>
      </c>
      <c r="D11" s="8">
        <v>35</v>
      </c>
      <c r="E11" s="8">
        <v>46</v>
      </c>
      <c r="F11" s="8" t="s">
        <v>20</v>
      </c>
    </row>
    <row r="12" spans="1:6" s="4" customFormat="1" ht="66" customHeight="1">
      <c r="A12" s="34">
        <v>11</v>
      </c>
      <c r="B12" s="22" t="s">
        <v>6</v>
      </c>
      <c r="C12" s="11" t="s">
        <v>15</v>
      </c>
      <c r="D12" s="11">
        <v>30</v>
      </c>
      <c r="E12" s="11">
        <v>29</v>
      </c>
      <c r="F12" s="12">
        <v>44291</v>
      </c>
    </row>
    <row r="13" spans="1:6" s="4" customFormat="1" ht="45.75" thickBot="1">
      <c r="A13" s="26">
        <v>12</v>
      </c>
      <c r="B13" s="25" t="s">
        <v>14</v>
      </c>
      <c r="C13" s="20" t="s">
        <v>16</v>
      </c>
      <c r="D13" s="20">
        <v>35</v>
      </c>
      <c r="E13" s="20">
        <v>110</v>
      </c>
      <c r="F13" s="21">
        <v>44308</v>
      </c>
    </row>
    <row r="14" spans="1:6" ht="45.75" thickBot="1">
      <c r="A14" s="26">
        <v>13</v>
      </c>
      <c r="B14" s="25" t="s">
        <v>29</v>
      </c>
      <c r="C14" s="20"/>
      <c r="D14" s="20">
        <v>12</v>
      </c>
      <c r="E14" s="20">
        <v>32</v>
      </c>
    </row>
    <row r="15" spans="1:6" ht="45.75" thickBot="1">
      <c r="A15" s="34">
        <v>14</v>
      </c>
      <c r="B15" s="25" t="s">
        <v>31</v>
      </c>
      <c r="C15" s="20"/>
      <c r="D15" s="20">
        <v>22</v>
      </c>
      <c r="E15" s="20" t="s">
        <v>32</v>
      </c>
    </row>
    <row r="16" spans="1:6" ht="45.75" thickBot="1">
      <c r="A16" s="26">
        <v>15</v>
      </c>
      <c r="B16" s="25" t="s">
        <v>33</v>
      </c>
      <c r="C16" s="20"/>
      <c r="D16" s="20">
        <v>18</v>
      </c>
      <c r="E16" s="20">
        <v>16</v>
      </c>
    </row>
    <row r="17" spans="1:5" ht="45.75" thickBot="1">
      <c r="A17" s="26">
        <v>16</v>
      </c>
      <c r="B17" s="25" t="s">
        <v>34</v>
      </c>
      <c r="C17" s="20"/>
      <c r="D17" s="20">
        <v>40</v>
      </c>
      <c r="E17" s="20">
        <v>60</v>
      </c>
    </row>
    <row r="18" spans="1:5" ht="45.75" thickBot="1">
      <c r="A18" s="34">
        <v>17</v>
      </c>
      <c r="B18" s="25" t="s">
        <v>14</v>
      </c>
      <c r="C18" s="20" t="s">
        <v>16</v>
      </c>
      <c r="D18" s="20">
        <v>35</v>
      </c>
      <c r="E18" s="20">
        <v>110</v>
      </c>
    </row>
  </sheetData>
  <pageMargins left="0" right="0" top="0" bottom="0" header="0.31496062992125984" footer="0.31496062992125984"/>
  <pageSetup paperSize="9" scale="5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tabSelected="1" topLeftCell="C109" workbookViewId="0">
      <selection activeCell="C173" sqref="A173:XFD173"/>
    </sheetView>
  </sheetViews>
  <sheetFormatPr defaultColWidth="11.25" defaultRowHeight="42" customHeight="1"/>
  <cols>
    <col min="1" max="1" width="6.25" style="40" customWidth="1"/>
    <col min="2" max="2" width="11.25" style="44"/>
    <col min="3" max="3" width="31.375" customWidth="1"/>
    <col min="4" max="4" width="11.25" style="50"/>
    <col min="5" max="5" width="25" style="66" customWidth="1"/>
    <col min="6" max="6" width="12.375" style="51" hidden="1" customWidth="1"/>
    <col min="7" max="11" width="0" hidden="1" customWidth="1"/>
    <col min="12" max="13" width="15" style="66" customWidth="1"/>
  </cols>
  <sheetData>
    <row r="1" spans="1:13" ht="42" customHeight="1" thickBot="1">
      <c r="L1" s="95" t="s">
        <v>142</v>
      </c>
      <c r="M1" s="95"/>
    </row>
    <row r="2" spans="1:13" s="46" customFormat="1" ht="64.5" customHeight="1" thickBot="1">
      <c r="A2" s="36" t="s">
        <v>35</v>
      </c>
      <c r="B2" s="45" t="s">
        <v>36</v>
      </c>
      <c r="C2" s="37" t="s">
        <v>37</v>
      </c>
      <c r="D2" s="37" t="s">
        <v>38</v>
      </c>
      <c r="E2" s="80" t="s">
        <v>136</v>
      </c>
      <c r="F2" s="81" t="s">
        <v>108</v>
      </c>
      <c r="G2" s="82">
        <v>21918000</v>
      </c>
      <c r="H2" s="82">
        <v>1051345</v>
      </c>
      <c r="I2" s="82">
        <v>630</v>
      </c>
      <c r="J2" s="82">
        <v>800</v>
      </c>
      <c r="K2" s="82"/>
      <c r="L2" s="80" t="s">
        <v>134</v>
      </c>
      <c r="M2" s="80" t="s">
        <v>135</v>
      </c>
    </row>
    <row r="3" spans="1:13" ht="42" customHeight="1" thickBot="1">
      <c r="A3" s="39">
        <v>1</v>
      </c>
      <c r="B3" s="42">
        <v>38284599</v>
      </c>
      <c r="C3" s="38" t="s">
        <v>39</v>
      </c>
      <c r="D3" s="47">
        <v>21710</v>
      </c>
      <c r="E3" s="83">
        <f>D3*743/D80</f>
        <v>14.995881613589374</v>
      </c>
      <c r="F3" s="84">
        <f t="shared" ref="F3:F34" si="0">D3*J3/H3</f>
        <v>16.519791314934679</v>
      </c>
      <c r="G3" s="54"/>
      <c r="H3" s="54">
        <v>1051345</v>
      </c>
      <c r="I3" s="54">
        <v>630</v>
      </c>
      <c r="J3" s="54">
        <v>800</v>
      </c>
      <c r="K3" s="54"/>
      <c r="L3" s="83">
        <v>17</v>
      </c>
      <c r="M3" s="83">
        <v>17</v>
      </c>
    </row>
    <row r="4" spans="1:13" ht="42" customHeight="1" thickBot="1">
      <c r="A4" s="39">
        <v>2</v>
      </c>
      <c r="B4" s="42">
        <v>40390032</v>
      </c>
      <c r="C4" s="38" t="s">
        <v>40</v>
      </c>
      <c r="D4" s="47">
        <v>101619</v>
      </c>
      <c r="E4" s="83">
        <f>D4*743/D80</f>
        <v>70.191915877076852</v>
      </c>
      <c r="F4" s="84">
        <f t="shared" si="0"/>
        <v>77.324950420651646</v>
      </c>
      <c r="G4" s="54"/>
      <c r="H4" s="54">
        <v>1051345</v>
      </c>
      <c r="I4" s="54">
        <v>630</v>
      </c>
      <c r="J4" s="54">
        <v>800</v>
      </c>
      <c r="K4" s="54"/>
      <c r="L4" s="83">
        <v>76</v>
      </c>
      <c r="M4" s="83">
        <v>76</v>
      </c>
    </row>
    <row r="5" spans="1:13" ht="42" customHeight="1" thickBot="1">
      <c r="A5" s="39">
        <v>3</v>
      </c>
      <c r="B5" s="42">
        <v>38068793</v>
      </c>
      <c r="C5" s="38" t="s">
        <v>41</v>
      </c>
      <c r="D5" s="47">
        <v>54593</v>
      </c>
      <c r="E5" s="83">
        <v>39</v>
      </c>
      <c r="F5" s="84">
        <f t="shared" si="0"/>
        <v>41.541454042203085</v>
      </c>
      <c r="G5" s="54"/>
      <c r="H5" s="54">
        <v>1051345</v>
      </c>
      <c r="I5" s="54">
        <v>630</v>
      </c>
      <c r="J5" s="54">
        <v>800</v>
      </c>
      <c r="K5" s="54"/>
      <c r="L5" s="83">
        <v>39</v>
      </c>
      <c r="M5" s="83">
        <v>39</v>
      </c>
    </row>
    <row r="6" spans="1:13" ht="42" customHeight="1" thickBot="1">
      <c r="A6" s="39">
        <v>4</v>
      </c>
      <c r="B6" s="42">
        <v>38456539</v>
      </c>
      <c r="C6" s="38" t="s">
        <v>42</v>
      </c>
      <c r="D6" s="47">
        <v>85114</v>
      </c>
      <c r="E6" s="83">
        <v>59</v>
      </c>
      <c r="F6" s="84">
        <f t="shared" si="0"/>
        <v>64.765799999048838</v>
      </c>
      <c r="G6" s="54"/>
      <c r="H6" s="54">
        <v>1051345</v>
      </c>
      <c r="I6" s="54">
        <v>630</v>
      </c>
      <c r="J6" s="54">
        <v>800</v>
      </c>
      <c r="K6" s="54"/>
      <c r="L6" s="83">
        <v>59</v>
      </c>
      <c r="M6" s="83">
        <v>59</v>
      </c>
    </row>
    <row r="7" spans="1:13" ht="42" customHeight="1" thickBot="1">
      <c r="A7" s="39">
        <v>5</v>
      </c>
      <c r="B7" s="42">
        <v>41830701</v>
      </c>
      <c r="C7" s="38" t="s">
        <v>43</v>
      </c>
      <c r="D7" s="47">
        <v>11588</v>
      </c>
      <c r="E7" s="83">
        <v>8</v>
      </c>
      <c r="F7" s="84">
        <f t="shared" si="0"/>
        <v>8.8176573817348256</v>
      </c>
      <c r="G7" s="54"/>
      <c r="H7" s="54">
        <v>1051345</v>
      </c>
      <c r="I7" s="54">
        <v>630</v>
      </c>
      <c r="J7" s="54">
        <v>800</v>
      </c>
      <c r="K7" s="54"/>
      <c r="L7" s="83">
        <v>8</v>
      </c>
      <c r="M7" s="83">
        <v>8</v>
      </c>
    </row>
    <row r="8" spans="1:13" ht="42" customHeight="1" thickBot="1">
      <c r="A8" s="39">
        <v>6</v>
      </c>
      <c r="B8" s="42">
        <v>42019223</v>
      </c>
      <c r="C8" s="38" t="s">
        <v>44</v>
      </c>
      <c r="D8" s="47">
        <v>8605</v>
      </c>
      <c r="E8" s="83">
        <v>6</v>
      </c>
      <c r="F8" s="84">
        <f t="shared" si="0"/>
        <v>6.5478030522806501</v>
      </c>
      <c r="G8" s="54"/>
      <c r="H8" s="54">
        <v>1051345</v>
      </c>
      <c r="I8" s="54">
        <v>630</v>
      </c>
      <c r="J8" s="54">
        <v>800</v>
      </c>
      <c r="K8" s="54"/>
      <c r="L8" s="83">
        <v>6</v>
      </c>
      <c r="M8" s="83">
        <v>6</v>
      </c>
    </row>
    <row r="9" spans="1:13" ht="42" customHeight="1" thickBot="1">
      <c r="A9" s="39">
        <v>7</v>
      </c>
      <c r="B9" s="42">
        <v>38182296</v>
      </c>
      <c r="C9" s="38" t="s">
        <v>45</v>
      </c>
      <c r="D9" s="47">
        <v>59835</v>
      </c>
      <c r="E9" s="83">
        <v>45</v>
      </c>
      <c r="F9" s="84">
        <f t="shared" si="0"/>
        <v>45.530249347264693</v>
      </c>
      <c r="G9" s="54"/>
      <c r="H9" s="54">
        <v>1051345</v>
      </c>
      <c r="I9" s="54">
        <v>630</v>
      </c>
      <c r="J9" s="54">
        <v>800</v>
      </c>
      <c r="K9" s="54"/>
      <c r="L9" s="83">
        <v>40</v>
      </c>
      <c r="M9" s="83">
        <v>40</v>
      </c>
    </row>
    <row r="10" spans="1:13" ht="42" customHeight="1" thickBot="1">
      <c r="A10" s="100">
        <v>8</v>
      </c>
      <c r="B10" s="102">
        <v>41190270</v>
      </c>
      <c r="C10" s="98" t="s">
        <v>46</v>
      </c>
      <c r="D10" s="106">
        <v>11883</v>
      </c>
      <c r="E10" s="96">
        <v>7</v>
      </c>
      <c r="F10" s="84">
        <f t="shared" si="0"/>
        <v>9.0421317455259693</v>
      </c>
      <c r="G10" s="54"/>
      <c r="H10" s="54">
        <v>1051345</v>
      </c>
      <c r="I10" s="54">
        <v>630</v>
      </c>
      <c r="J10" s="54">
        <v>800</v>
      </c>
      <c r="K10" s="54"/>
      <c r="L10" s="96">
        <v>9</v>
      </c>
      <c r="M10" s="96">
        <v>9</v>
      </c>
    </row>
    <row r="11" spans="1:13" ht="22.5" customHeight="1" thickBot="1">
      <c r="A11" s="101"/>
      <c r="B11" s="103"/>
      <c r="C11" s="99"/>
      <c r="D11" s="107"/>
      <c r="E11" s="97"/>
      <c r="F11" s="84">
        <f t="shared" si="0"/>
        <v>0</v>
      </c>
      <c r="G11" s="54"/>
      <c r="H11" s="54">
        <v>1051345</v>
      </c>
      <c r="I11" s="54">
        <v>630</v>
      </c>
      <c r="J11" s="54">
        <v>800</v>
      </c>
      <c r="K11" s="54"/>
      <c r="L11" s="97"/>
      <c r="M11" s="97"/>
    </row>
    <row r="12" spans="1:13" ht="42" customHeight="1" thickBot="1">
      <c r="A12" s="39">
        <v>9</v>
      </c>
      <c r="B12" s="42">
        <v>38330435</v>
      </c>
      <c r="C12" s="38" t="s">
        <v>48</v>
      </c>
      <c r="D12" s="48">
        <v>32283</v>
      </c>
      <c r="E12" s="83">
        <v>22</v>
      </c>
      <c r="F12" s="84">
        <f t="shared" si="0"/>
        <v>24.565104699218619</v>
      </c>
      <c r="G12" s="54"/>
      <c r="H12" s="54">
        <v>1051345</v>
      </c>
      <c r="I12" s="54">
        <v>630</v>
      </c>
      <c r="J12" s="54">
        <v>800</v>
      </c>
      <c r="K12" s="54"/>
      <c r="L12" s="83">
        <v>20</v>
      </c>
      <c r="M12" s="83">
        <v>20</v>
      </c>
    </row>
    <row r="13" spans="1:13" ht="42" customHeight="1" thickBot="1">
      <c r="A13" s="39">
        <v>10</v>
      </c>
      <c r="B13" s="42">
        <v>38466285</v>
      </c>
      <c r="C13" s="38" t="s">
        <v>49</v>
      </c>
      <c r="D13" s="47">
        <v>41736</v>
      </c>
      <c r="E13" s="83">
        <v>32</v>
      </c>
      <c r="F13" s="84">
        <f t="shared" si="0"/>
        <v>31.758176431142964</v>
      </c>
      <c r="G13" s="54"/>
      <c r="H13" s="54">
        <v>1051345</v>
      </c>
      <c r="I13" s="54">
        <v>630</v>
      </c>
      <c r="J13" s="54">
        <v>800</v>
      </c>
      <c r="K13" s="54"/>
      <c r="L13" s="83">
        <v>32</v>
      </c>
      <c r="M13" s="83">
        <v>32</v>
      </c>
    </row>
    <row r="14" spans="1:13" ht="42" customHeight="1" thickBot="1">
      <c r="A14" s="100">
        <v>11</v>
      </c>
      <c r="B14" s="102">
        <v>38236420</v>
      </c>
      <c r="C14" s="98" t="s">
        <v>126</v>
      </c>
      <c r="D14" s="106">
        <v>54194</v>
      </c>
      <c r="E14" s="96">
        <v>39</v>
      </c>
      <c r="F14" s="84">
        <f t="shared" si="0"/>
        <v>41.237842953549979</v>
      </c>
      <c r="G14" s="54"/>
      <c r="H14" s="54">
        <v>1051345</v>
      </c>
      <c r="I14" s="54">
        <v>630</v>
      </c>
      <c r="J14" s="54">
        <v>800</v>
      </c>
      <c r="K14" s="54"/>
      <c r="L14" s="96">
        <v>39</v>
      </c>
      <c r="M14" s="96">
        <v>39</v>
      </c>
    </row>
    <row r="15" spans="1:13" ht="27" customHeight="1" thickBot="1">
      <c r="A15" s="101"/>
      <c r="B15" s="103"/>
      <c r="C15" s="99"/>
      <c r="D15" s="108"/>
      <c r="E15" s="97"/>
      <c r="F15" s="84">
        <f t="shared" si="0"/>
        <v>0</v>
      </c>
      <c r="G15" s="54"/>
      <c r="H15" s="54">
        <v>1051345</v>
      </c>
      <c r="I15" s="54">
        <v>630</v>
      </c>
      <c r="J15" s="54">
        <v>800</v>
      </c>
      <c r="K15" s="54"/>
      <c r="L15" s="97"/>
      <c r="M15" s="97"/>
    </row>
    <row r="16" spans="1:13" ht="42" customHeight="1" thickBot="1">
      <c r="A16" s="39">
        <v>12</v>
      </c>
      <c r="B16" s="42">
        <v>38548802</v>
      </c>
      <c r="C16" s="38" t="s">
        <v>51</v>
      </c>
      <c r="D16" s="47">
        <v>20124</v>
      </c>
      <c r="E16" s="83">
        <v>13</v>
      </c>
      <c r="F16" s="84">
        <f t="shared" si="0"/>
        <v>15.31295626078975</v>
      </c>
      <c r="G16" s="54"/>
      <c r="H16" s="54">
        <v>1051345</v>
      </c>
      <c r="I16" s="54">
        <v>630</v>
      </c>
      <c r="J16" s="54">
        <v>800</v>
      </c>
      <c r="K16" s="54"/>
      <c r="L16" s="83">
        <v>13</v>
      </c>
      <c r="M16" s="83">
        <v>13</v>
      </c>
    </row>
    <row r="17" spans="1:13" ht="42" customHeight="1" thickBot="1">
      <c r="A17" s="39">
        <v>13</v>
      </c>
      <c r="B17" s="42">
        <v>42043319</v>
      </c>
      <c r="C17" s="38" t="s">
        <v>52</v>
      </c>
      <c r="D17" s="47">
        <v>93352</v>
      </c>
      <c r="E17" s="83">
        <f t="shared" ref="E17:E76" si="1">D17*743/1066171</f>
        <v>65.055733085968384</v>
      </c>
      <c r="F17" s="84">
        <f t="shared" si="0"/>
        <v>71.034341724172364</v>
      </c>
      <c r="G17" s="54"/>
      <c r="H17" s="54">
        <v>1051345</v>
      </c>
      <c r="I17" s="54">
        <v>630</v>
      </c>
      <c r="J17" s="54">
        <v>800</v>
      </c>
      <c r="K17" s="54"/>
      <c r="L17" s="83">
        <v>65</v>
      </c>
      <c r="M17" s="83">
        <v>65</v>
      </c>
    </row>
    <row r="18" spans="1:13" ht="42" customHeight="1" thickBot="1">
      <c r="A18" s="39">
        <v>14</v>
      </c>
      <c r="B18" s="42">
        <v>41769166</v>
      </c>
      <c r="C18" s="38" t="s">
        <v>53</v>
      </c>
      <c r="D18" s="47">
        <v>96096</v>
      </c>
      <c r="E18" s="83">
        <f t="shared" si="1"/>
        <v>66.967989187475553</v>
      </c>
      <c r="F18" s="84">
        <f t="shared" si="0"/>
        <v>73.122333772453388</v>
      </c>
      <c r="G18" s="54"/>
      <c r="H18" s="54">
        <v>1051345</v>
      </c>
      <c r="I18" s="54">
        <v>630</v>
      </c>
      <c r="J18" s="54">
        <v>800</v>
      </c>
      <c r="K18" s="54"/>
      <c r="L18" s="83">
        <v>67</v>
      </c>
      <c r="M18" s="83">
        <v>67</v>
      </c>
    </row>
    <row r="19" spans="1:13" ht="42" customHeight="1" thickBot="1">
      <c r="A19" s="39">
        <v>15</v>
      </c>
      <c r="B19" s="42">
        <v>38466531</v>
      </c>
      <c r="C19" s="38" t="s">
        <v>54</v>
      </c>
      <c r="D19" s="47">
        <v>40941</v>
      </c>
      <c r="E19" s="83">
        <f t="shared" si="1"/>
        <v>28.531223415380836</v>
      </c>
      <c r="F19" s="84">
        <f t="shared" si="0"/>
        <v>31.153237043977001</v>
      </c>
      <c r="G19" s="54"/>
      <c r="H19" s="54">
        <v>1051345</v>
      </c>
      <c r="I19" s="54">
        <v>630</v>
      </c>
      <c r="J19" s="54">
        <v>800</v>
      </c>
      <c r="K19" s="54"/>
      <c r="L19" s="83">
        <v>29</v>
      </c>
      <c r="M19" s="83">
        <v>29</v>
      </c>
    </row>
    <row r="20" spans="1:13" ht="42" customHeight="1" thickBot="1">
      <c r="A20" s="39">
        <v>16</v>
      </c>
      <c r="B20" s="42">
        <v>38839154</v>
      </c>
      <c r="C20" s="38" t="s">
        <v>55</v>
      </c>
      <c r="D20" s="47">
        <v>100334</v>
      </c>
      <c r="E20" s="83">
        <f t="shared" si="1"/>
        <v>69.92139347252926</v>
      </c>
      <c r="F20" s="84">
        <f t="shared" si="0"/>
        <v>76.347155310578358</v>
      </c>
      <c r="G20" s="54"/>
      <c r="H20" s="54">
        <v>1051345</v>
      </c>
      <c r="I20" s="54">
        <v>630</v>
      </c>
      <c r="J20" s="54">
        <v>800</v>
      </c>
      <c r="K20" s="54"/>
      <c r="L20" s="83">
        <v>68</v>
      </c>
      <c r="M20" s="83">
        <v>68</v>
      </c>
    </row>
    <row r="21" spans="1:13" ht="42" customHeight="1" thickBot="1">
      <c r="A21" s="39">
        <v>17</v>
      </c>
      <c r="B21" s="42">
        <v>42176435</v>
      </c>
      <c r="C21" s="38" t="s">
        <v>56</v>
      </c>
      <c r="D21" s="47">
        <v>18212</v>
      </c>
      <c r="E21" s="83">
        <f t="shared" si="1"/>
        <v>12.691693921519155</v>
      </c>
      <c r="F21" s="84">
        <f t="shared" si="0"/>
        <v>13.85805801140444</v>
      </c>
      <c r="G21" s="54"/>
      <c r="H21" s="54">
        <v>1051345</v>
      </c>
      <c r="I21" s="54">
        <v>630</v>
      </c>
      <c r="J21" s="54">
        <v>800</v>
      </c>
      <c r="K21" s="54"/>
      <c r="L21" s="83">
        <v>13</v>
      </c>
      <c r="M21" s="83">
        <v>13</v>
      </c>
    </row>
    <row r="22" spans="1:13" ht="42" customHeight="1" thickBot="1">
      <c r="A22" s="39">
        <v>18</v>
      </c>
      <c r="B22" s="42">
        <v>39048956</v>
      </c>
      <c r="C22" s="38" t="s">
        <v>57</v>
      </c>
      <c r="D22" s="47">
        <v>98283</v>
      </c>
      <c r="E22" s="83">
        <f t="shared" si="1"/>
        <v>68.492079600739473</v>
      </c>
      <c r="F22" s="84">
        <f t="shared" si="0"/>
        <v>74.786487784694842</v>
      </c>
      <c r="G22" s="54"/>
      <c r="H22" s="54">
        <v>1051345</v>
      </c>
      <c r="I22" s="54">
        <v>630</v>
      </c>
      <c r="J22" s="54">
        <v>800</v>
      </c>
      <c r="K22" s="54"/>
      <c r="L22" s="83">
        <v>68</v>
      </c>
      <c r="M22" s="83">
        <v>68</v>
      </c>
    </row>
    <row r="23" spans="1:13" ht="42" customHeight="1" thickBot="1">
      <c r="A23" s="39">
        <v>19</v>
      </c>
      <c r="B23" s="42">
        <v>42080984</v>
      </c>
      <c r="C23" s="38" t="s">
        <v>58</v>
      </c>
      <c r="D23" s="47">
        <v>11368</v>
      </c>
      <c r="E23" s="83">
        <f t="shared" si="1"/>
        <v>7.9222038491011295</v>
      </c>
      <c r="F23" s="84">
        <f t="shared" si="0"/>
        <v>8.6502527714499049</v>
      </c>
      <c r="G23" s="54"/>
      <c r="H23" s="54">
        <v>1051345</v>
      </c>
      <c r="I23" s="54">
        <v>630</v>
      </c>
      <c r="J23" s="54">
        <v>800</v>
      </c>
      <c r="K23" s="54"/>
      <c r="L23" s="83">
        <v>4</v>
      </c>
      <c r="M23" s="83">
        <v>4</v>
      </c>
    </row>
    <row r="24" spans="1:13" ht="42" customHeight="1" thickBot="1">
      <c r="A24" s="100">
        <v>20</v>
      </c>
      <c r="B24" s="102">
        <v>37916782</v>
      </c>
      <c r="C24" s="104" t="s">
        <v>59</v>
      </c>
      <c r="D24" s="106">
        <v>16259</v>
      </c>
      <c r="E24" s="96">
        <f t="shared" si="1"/>
        <v>11.330674910497471</v>
      </c>
      <c r="F24" s="84">
        <f t="shared" si="0"/>
        <v>12.371961630102392</v>
      </c>
      <c r="G24" s="54"/>
      <c r="H24" s="54">
        <v>1051345</v>
      </c>
      <c r="I24" s="54">
        <v>630</v>
      </c>
      <c r="J24" s="54">
        <v>800</v>
      </c>
      <c r="K24" s="54"/>
      <c r="L24" s="96">
        <v>11</v>
      </c>
      <c r="M24" s="96">
        <v>11</v>
      </c>
    </row>
    <row r="25" spans="1:13" ht="24.75" customHeight="1" thickBot="1">
      <c r="A25" s="101"/>
      <c r="B25" s="103"/>
      <c r="C25" s="105"/>
      <c r="D25" s="107"/>
      <c r="E25" s="97"/>
      <c r="F25" s="84">
        <f t="shared" si="0"/>
        <v>0</v>
      </c>
      <c r="G25" s="54"/>
      <c r="H25" s="54">
        <v>1051345</v>
      </c>
      <c r="I25" s="54">
        <v>630</v>
      </c>
      <c r="J25" s="54">
        <v>800</v>
      </c>
      <c r="K25" s="54"/>
      <c r="L25" s="97"/>
      <c r="M25" s="97"/>
    </row>
    <row r="26" spans="1:13" ht="42" customHeight="1" thickBot="1">
      <c r="A26" s="39">
        <v>21</v>
      </c>
      <c r="B26" s="42">
        <v>42107471</v>
      </c>
      <c r="C26" s="38" t="s">
        <v>60</v>
      </c>
      <c r="D26" s="47">
        <v>8036</v>
      </c>
      <c r="E26" s="83">
        <f t="shared" si="1"/>
        <v>5.600178582985281</v>
      </c>
      <c r="F26" s="84">
        <f t="shared" si="0"/>
        <v>6.1148338556801054</v>
      </c>
      <c r="G26" s="54"/>
      <c r="H26" s="54">
        <v>1051345</v>
      </c>
      <c r="I26" s="54">
        <v>630</v>
      </c>
      <c r="J26" s="54">
        <v>800</v>
      </c>
      <c r="K26" s="54"/>
      <c r="L26" s="83">
        <v>4</v>
      </c>
      <c r="M26" s="83">
        <v>4</v>
      </c>
    </row>
    <row r="27" spans="1:13" ht="42" customHeight="1" thickBot="1">
      <c r="A27" s="39">
        <v>22</v>
      </c>
      <c r="B27" s="42"/>
      <c r="C27" s="38" t="s">
        <v>61</v>
      </c>
      <c r="D27" s="48">
        <v>835</v>
      </c>
      <c r="E27" s="83">
        <f t="shared" si="1"/>
        <v>0.58190008919769909</v>
      </c>
      <c r="F27" s="84">
        <f t="shared" si="0"/>
        <v>0.63537658903594918</v>
      </c>
      <c r="G27" s="54"/>
      <c r="H27" s="54">
        <v>1051345</v>
      </c>
      <c r="I27" s="54">
        <v>630</v>
      </c>
      <c r="J27" s="54">
        <v>800</v>
      </c>
      <c r="K27" s="54"/>
      <c r="L27" s="83" t="s">
        <v>133</v>
      </c>
      <c r="M27" s="83">
        <v>0</v>
      </c>
    </row>
    <row r="28" spans="1:13" ht="42" customHeight="1" thickBot="1">
      <c r="A28" s="39">
        <v>23</v>
      </c>
      <c r="B28" s="42"/>
      <c r="C28" s="38" t="s">
        <v>62</v>
      </c>
      <c r="D28" s="48">
        <v>1832</v>
      </c>
      <c r="E28" s="83">
        <f t="shared" si="1"/>
        <v>1.2766957645630954</v>
      </c>
      <c r="F28" s="84">
        <f t="shared" si="0"/>
        <v>1.39402384564534</v>
      </c>
      <c r="G28" s="54"/>
      <c r="H28" s="54">
        <v>1051345</v>
      </c>
      <c r="I28" s="54">
        <v>630</v>
      </c>
      <c r="J28" s="54">
        <v>800</v>
      </c>
      <c r="K28" s="54"/>
      <c r="L28" s="83">
        <v>1</v>
      </c>
      <c r="M28" s="83">
        <v>1</v>
      </c>
    </row>
    <row r="29" spans="1:13" ht="42" customHeight="1" thickBot="1">
      <c r="A29" s="39">
        <v>24</v>
      </c>
      <c r="B29" s="42" t="s">
        <v>107</v>
      </c>
      <c r="C29" s="38" t="s">
        <v>63</v>
      </c>
      <c r="D29" s="65">
        <v>933</v>
      </c>
      <c r="E29" s="83">
        <f t="shared" si="1"/>
        <v>0.65019494996581229</v>
      </c>
      <c r="F29" s="84">
        <f t="shared" si="0"/>
        <v>0.70994773361741392</v>
      </c>
      <c r="G29" s="54"/>
      <c r="H29" s="54">
        <v>1051345</v>
      </c>
      <c r="I29" s="54">
        <v>630</v>
      </c>
      <c r="J29" s="54">
        <v>800</v>
      </c>
      <c r="K29" s="54"/>
      <c r="L29" s="83" t="s">
        <v>140</v>
      </c>
      <c r="M29" s="83">
        <v>0</v>
      </c>
    </row>
    <row r="30" spans="1:13" ht="42" customHeight="1" thickBot="1">
      <c r="A30" s="39">
        <v>25</v>
      </c>
      <c r="B30" s="42"/>
      <c r="C30" s="38" t="s">
        <v>64</v>
      </c>
      <c r="D30" s="48">
        <v>141</v>
      </c>
      <c r="E30" s="83">
        <f t="shared" si="1"/>
        <v>9.826097314595876E-2</v>
      </c>
      <c r="F30" s="84">
        <f t="shared" si="0"/>
        <v>0.1072911365916992</v>
      </c>
      <c r="G30" s="54"/>
      <c r="H30" s="54">
        <v>1051345</v>
      </c>
      <c r="I30" s="54">
        <v>630</v>
      </c>
      <c r="J30" s="54">
        <v>800</v>
      </c>
      <c r="K30" s="54"/>
      <c r="L30" s="83">
        <f t="shared" ref="L30:L76" si="2">K30*743/1066171</f>
        <v>0</v>
      </c>
      <c r="M30" s="83">
        <v>0</v>
      </c>
    </row>
    <row r="31" spans="1:13" ht="42" customHeight="1" thickBot="1">
      <c r="A31" s="39">
        <v>26</v>
      </c>
      <c r="B31" s="42">
        <v>43218512</v>
      </c>
      <c r="C31" s="38" t="s">
        <v>65</v>
      </c>
      <c r="D31" s="48">
        <v>316</v>
      </c>
      <c r="E31" s="83">
        <f t="shared" si="1"/>
        <v>0.22021608166044659</v>
      </c>
      <c r="F31" s="84">
        <f t="shared" si="0"/>
        <v>0.24045389477288617</v>
      </c>
      <c r="G31" s="54"/>
      <c r="H31" s="54">
        <v>1051345</v>
      </c>
      <c r="I31" s="54">
        <v>630</v>
      </c>
      <c r="J31" s="54">
        <v>800</v>
      </c>
      <c r="K31" s="54"/>
      <c r="L31" s="83">
        <f t="shared" si="2"/>
        <v>0</v>
      </c>
      <c r="M31" s="83">
        <v>0</v>
      </c>
    </row>
    <row r="32" spans="1:13" ht="42" customHeight="1" thickBot="1">
      <c r="A32" s="39">
        <v>27</v>
      </c>
      <c r="B32" s="42">
        <v>44078139</v>
      </c>
      <c r="C32" s="38" t="s">
        <v>66</v>
      </c>
      <c r="D32" s="48">
        <v>31008</v>
      </c>
      <c r="E32" s="83">
        <f t="shared" si="1"/>
        <v>21.609051456098506</v>
      </c>
      <c r="F32" s="84">
        <f t="shared" si="0"/>
        <v>23.594918889612828</v>
      </c>
      <c r="G32" s="54"/>
      <c r="H32" s="54">
        <v>1051345</v>
      </c>
      <c r="I32" s="54">
        <v>630</v>
      </c>
      <c r="J32" s="54">
        <v>800</v>
      </c>
      <c r="K32" s="54"/>
      <c r="L32" s="83">
        <v>14</v>
      </c>
      <c r="M32" s="83">
        <v>14</v>
      </c>
    </row>
    <row r="33" spans="1:13" ht="42" customHeight="1" thickBot="1">
      <c r="A33" s="39">
        <v>28</v>
      </c>
      <c r="B33" s="42"/>
      <c r="C33" s="38" t="s">
        <v>127</v>
      </c>
      <c r="D33" s="48">
        <v>217</v>
      </c>
      <c r="E33" s="83">
        <f t="shared" si="1"/>
        <v>0.15122433455796491</v>
      </c>
      <c r="F33" s="84">
        <f t="shared" si="0"/>
        <v>0.16512182014467183</v>
      </c>
      <c r="G33" s="54"/>
      <c r="H33" s="54">
        <v>1051345</v>
      </c>
      <c r="I33" s="54">
        <v>630</v>
      </c>
      <c r="J33" s="54">
        <v>800</v>
      </c>
      <c r="K33" s="54"/>
      <c r="L33" s="83">
        <f t="shared" si="2"/>
        <v>0</v>
      </c>
      <c r="M33" s="83">
        <v>0</v>
      </c>
    </row>
    <row r="34" spans="1:13" ht="42" customHeight="1" thickBot="1">
      <c r="A34" s="39">
        <v>1</v>
      </c>
      <c r="B34" s="42"/>
      <c r="C34" s="38" t="s">
        <v>82</v>
      </c>
      <c r="D34" s="48">
        <v>508</v>
      </c>
      <c r="E34" s="83">
        <f t="shared" si="1"/>
        <v>0.35401825785919894</v>
      </c>
      <c r="F34" s="84">
        <f t="shared" si="0"/>
        <v>0.38655246374881697</v>
      </c>
      <c r="G34" s="54"/>
      <c r="H34" s="54">
        <v>1051345</v>
      </c>
      <c r="I34" s="54">
        <v>630</v>
      </c>
      <c r="J34" s="54">
        <v>800</v>
      </c>
      <c r="K34" s="54"/>
      <c r="L34" s="83">
        <f t="shared" si="2"/>
        <v>0</v>
      </c>
      <c r="M34" s="83">
        <v>0</v>
      </c>
    </row>
    <row r="35" spans="1:13" ht="42" customHeight="1" thickBot="1">
      <c r="A35" s="39">
        <v>2</v>
      </c>
      <c r="B35" s="42"/>
      <c r="C35" s="38" t="s">
        <v>67</v>
      </c>
      <c r="D35" s="48">
        <v>72</v>
      </c>
      <c r="E35" s="83">
        <f t="shared" si="1"/>
        <v>5.0175816074532135E-2</v>
      </c>
      <c r="F35" s="84">
        <f t="shared" ref="F35:F66" si="3">D35*J35/H35</f>
        <v>5.4786963365974065E-2</v>
      </c>
      <c r="G35" s="54"/>
      <c r="H35" s="54">
        <v>1051345</v>
      </c>
      <c r="I35" s="54">
        <v>630</v>
      </c>
      <c r="J35" s="54">
        <v>800</v>
      </c>
      <c r="K35" s="54"/>
      <c r="L35" s="83">
        <f t="shared" si="2"/>
        <v>0</v>
      </c>
      <c r="M35" s="83">
        <v>0</v>
      </c>
    </row>
    <row r="36" spans="1:13" ht="42" customHeight="1" thickBot="1">
      <c r="A36" s="39">
        <v>3</v>
      </c>
      <c r="B36" s="42"/>
      <c r="C36" s="38" t="s">
        <v>68</v>
      </c>
      <c r="D36" s="48">
        <v>1394</v>
      </c>
      <c r="E36" s="83">
        <f t="shared" si="1"/>
        <v>0.97145955010969165</v>
      </c>
      <c r="F36" s="84">
        <f t="shared" si="3"/>
        <v>1.0607364851689978</v>
      </c>
      <c r="G36" s="54"/>
      <c r="H36" s="54">
        <v>1051345</v>
      </c>
      <c r="I36" s="54">
        <v>630</v>
      </c>
      <c r="J36" s="54">
        <v>800</v>
      </c>
      <c r="K36" s="54"/>
      <c r="L36" s="83" t="s">
        <v>140</v>
      </c>
      <c r="M36" s="83">
        <v>0</v>
      </c>
    </row>
    <row r="37" spans="1:13" ht="42" customHeight="1" thickBot="1">
      <c r="A37" s="39">
        <v>4</v>
      </c>
      <c r="B37" s="42"/>
      <c r="C37" s="38" t="s">
        <v>69</v>
      </c>
      <c r="D37" s="47">
        <v>1328</v>
      </c>
      <c r="E37" s="83">
        <f t="shared" si="1"/>
        <v>0.92546505204137053</v>
      </c>
      <c r="F37" s="84">
        <f t="shared" si="3"/>
        <v>1.0105151020835217</v>
      </c>
      <c r="G37" s="54"/>
      <c r="H37" s="54">
        <v>1051345</v>
      </c>
      <c r="I37" s="54">
        <v>630</v>
      </c>
      <c r="J37" s="54">
        <v>800</v>
      </c>
      <c r="K37" s="54"/>
      <c r="L37" s="83">
        <f t="shared" si="2"/>
        <v>0</v>
      </c>
      <c r="M37" s="83">
        <v>0</v>
      </c>
    </row>
    <row r="38" spans="1:13" ht="42" customHeight="1" thickBot="1">
      <c r="A38" s="39">
        <v>5</v>
      </c>
      <c r="B38" s="42"/>
      <c r="C38" s="38" t="s">
        <v>70</v>
      </c>
      <c r="D38" s="48">
        <v>106</v>
      </c>
      <c r="E38" s="83">
        <f t="shared" si="1"/>
        <v>7.3869951443061202E-2</v>
      </c>
      <c r="F38" s="84">
        <f t="shared" si="3"/>
        <v>8.0658584955461812E-2</v>
      </c>
      <c r="G38" s="54"/>
      <c r="H38" s="54">
        <v>1051345</v>
      </c>
      <c r="I38" s="54">
        <v>630</v>
      </c>
      <c r="J38" s="54">
        <v>800</v>
      </c>
      <c r="K38" s="54"/>
      <c r="L38" s="83">
        <f t="shared" si="2"/>
        <v>0</v>
      </c>
      <c r="M38" s="83">
        <v>0</v>
      </c>
    </row>
    <row r="39" spans="1:13" ht="42" customHeight="1" thickBot="1">
      <c r="A39" s="39">
        <v>6</v>
      </c>
      <c r="B39" s="42"/>
      <c r="C39" s="38" t="s">
        <v>129</v>
      </c>
      <c r="D39" s="47">
        <v>2069</v>
      </c>
      <c r="E39" s="83">
        <f t="shared" si="1"/>
        <v>1.4418578258084302</v>
      </c>
      <c r="F39" s="84">
        <f t="shared" si="3"/>
        <v>1.5743642667250046</v>
      </c>
      <c r="G39" s="54"/>
      <c r="H39" s="54">
        <v>1051345</v>
      </c>
      <c r="I39" s="54">
        <v>630</v>
      </c>
      <c r="J39" s="54">
        <v>800</v>
      </c>
      <c r="K39" s="54"/>
      <c r="L39" s="83">
        <v>1</v>
      </c>
      <c r="M39" s="83">
        <v>1</v>
      </c>
    </row>
    <row r="40" spans="1:13" ht="42" customHeight="1" thickBot="1">
      <c r="A40" s="39">
        <v>7</v>
      </c>
      <c r="B40" s="42"/>
      <c r="C40" s="38" t="s">
        <v>130</v>
      </c>
      <c r="D40" s="48">
        <v>834</v>
      </c>
      <c r="E40" s="83">
        <f t="shared" si="1"/>
        <v>0.5812032028633306</v>
      </c>
      <c r="F40" s="84">
        <f t="shared" si="3"/>
        <v>0.63461565898919958</v>
      </c>
      <c r="G40" s="54"/>
      <c r="H40" s="54">
        <v>1051345</v>
      </c>
      <c r="I40" s="54">
        <v>630</v>
      </c>
      <c r="J40" s="54">
        <v>800</v>
      </c>
      <c r="K40" s="54"/>
      <c r="L40" s="83">
        <v>1</v>
      </c>
      <c r="M40" s="83">
        <v>1</v>
      </c>
    </row>
    <row r="41" spans="1:13" ht="42" customHeight="1" thickBot="1">
      <c r="A41" s="39">
        <v>8</v>
      </c>
      <c r="B41" s="42"/>
      <c r="C41" s="38" t="s">
        <v>71</v>
      </c>
      <c r="D41" s="48">
        <v>924</v>
      </c>
      <c r="E41" s="83">
        <f t="shared" si="1"/>
        <v>0.6439229729564957</v>
      </c>
      <c r="F41" s="84">
        <f t="shared" si="3"/>
        <v>0.7030993631966671</v>
      </c>
      <c r="G41" s="54"/>
      <c r="H41" s="54">
        <v>1051345</v>
      </c>
      <c r="I41" s="54">
        <v>630</v>
      </c>
      <c r="J41" s="54">
        <v>800</v>
      </c>
      <c r="K41" s="54"/>
      <c r="L41" s="83">
        <f t="shared" si="2"/>
        <v>0</v>
      </c>
      <c r="M41" s="83">
        <v>0</v>
      </c>
    </row>
    <row r="42" spans="1:13" ht="42" customHeight="1" thickBot="1">
      <c r="A42" s="39">
        <v>9</v>
      </c>
      <c r="B42" s="42"/>
      <c r="C42" s="38" t="s">
        <v>72</v>
      </c>
      <c r="D42" s="48">
        <v>800</v>
      </c>
      <c r="E42" s="83">
        <f t="shared" si="1"/>
        <v>0.55750906749480145</v>
      </c>
      <c r="F42" s="84">
        <f t="shared" si="3"/>
        <v>0.60874403739971183</v>
      </c>
      <c r="G42" s="54"/>
      <c r="H42" s="54">
        <v>1051345</v>
      </c>
      <c r="I42" s="54">
        <v>630</v>
      </c>
      <c r="J42" s="54">
        <v>800</v>
      </c>
      <c r="K42" s="54"/>
      <c r="L42" s="83">
        <f t="shared" si="2"/>
        <v>0</v>
      </c>
      <c r="M42" s="83">
        <v>0</v>
      </c>
    </row>
    <row r="43" spans="1:13" ht="42" customHeight="1" thickBot="1">
      <c r="A43" s="39">
        <v>10</v>
      </c>
      <c r="B43" s="42"/>
      <c r="C43" s="38" t="s">
        <v>73</v>
      </c>
      <c r="D43" s="48">
        <v>252</v>
      </c>
      <c r="E43" s="83">
        <f t="shared" si="1"/>
        <v>0.17561535626086247</v>
      </c>
      <c r="F43" s="84">
        <f t="shared" si="3"/>
        <v>0.19175437178090921</v>
      </c>
      <c r="G43" s="54"/>
      <c r="H43" s="54">
        <v>1051345</v>
      </c>
      <c r="I43" s="54">
        <v>630</v>
      </c>
      <c r="J43" s="54">
        <v>800</v>
      </c>
      <c r="K43" s="54"/>
      <c r="L43" s="83">
        <f t="shared" si="2"/>
        <v>0</v>
      </c>
      <c r="M43" s="83">
        <v>0</v>
      </c>
    </row>
    <row r="44" spans="1:13" ht="42" customHeight="1" thickBot="1">
      <c r="A44" s="39">
        <v>11</v>
      </c>
      <c r="B44" s="43"/>
      <c r="C44" s="38" t="s">
        <v>74</v>
      </c>
      <c r="D44" s="48">
        <v>161</v>
      </c>
      <c r="E44" s="83">
        <f t="shared" si="1"/>
        <v>0.11219869983332879</v>
      </c>
      <c r="F44" s="84">
        <f t="shared" si="3"/>
        <v>0.122509737526692</v>
      </c>
      <c r="G44" s="54"/>
      <c r="H44" s="54">
        <v>1051345</v>
      </c>
      <c r="I44" s="54">
        <v>630</v>
      </c>
      <c r="J44" s="54">
        <v>800</v>
      </c>
      <c r="K44" s="54"/>
      <c r="L44" s="83">
        <f t="shared" si="2"/>
        <v>0</v>
      </c>
      <c r="M44" s="83">
        <v>0</v>
      </c>
    </row>
    <row r="45" spans="1:13" ht="42" customHeight="1" thickBot="1">
      <c r="A45" s="39">
        <v>12</v>
      </c>
      <c r="B45" s="43"/>
      <c r="C45" s="38" t="s">
        <v>75</v>
      </c>
      <c r="D45" s="47">
        <v>1479</v>
      </c>
      <c r="E45" s="83">
        <f t="shared" si="1"/>
        <v>1.0306948885310143</v>
      </c>
      <c r="F45" s="84">
        <f t="shared" si="3"/>
        <v>1.1254155391427172</v>
      </c>
      <c r="G45" s="54"/>
      <c r="H45" s="54">
        <v>1051345</v>
      </c>
      <c r="I45" s="54">
        <v>630</v>
      </c>
      <c r="J45" s="54">
        <v>800</v>
      </c>
      <c r="K45" s="54"/>
      <c r="L45" s="83">
        <v>1</v>
      </c>
      <c r="M45" s="83">
        <v>1</v>
      </c>
    </row>
    <row r="46" spans="1:13" ht="42" customHeight="1" thickBot="1">
      <c r="A46" s="39">
        <v>13</v>
      </c>
      <c r="B46" s="43"/>
      <c r="C46" s="38" t="s">
        <v>76</v>
      </c>
      <c r="D46" s="48">
        <v>900</v>
      </c>
      <c r="E46" s="83">
        <f t="shared" si="1"/>
        <v>0.62719770093165172</v>
      </c>
      <c r="F46" s="84">
        <f t="shared" si="3"/>
        <v>0.68483704207467577</v>
      </c>
      <c r="G46" s="54"/>
      <c r="H46" s="54">
        <v>1051345</v>
      </c>
      <c r="I46" s="54">
        <v>630</v>
      </c>
      <c r="J46" s="54">
        <v>800</v>
      </c>
      <c r="K46" s="54"/>
      <c r="L46" s="83">
        <v>1</v>
      </c>
      <c r="M46" s="83">
        <v>1</v>
      </c>
    </row>
    <row r="47" spans="1:13" ht="42" customHeight="1" thickBot="1">
      <c r="A47" s="39">
        <v>14</v>
      </c>
      <c r="B47" s="43"/>
      <c r="C47" s="38" t="s">
        <v>77</v>
      </c>
      <c r="D47" s="48">
        <v>389</v>
      </c>
      <c r="E47" s="83">
        <f t="shared" si="1"/>
        <v>0.27108878406934722</v>
      </c>
      <c r="F47" s="84">
        <f t="shared" si="3"/>
        <v>0.29600178818560985</v>
      </c>
      <c r="G47" s="54"/>
      <c r="H47" s="54">
        <v>1051345</v>
      </c>
      <c r="I47" s="54">
        <v>630</v>
      </c>
      <c r="J47" s="54">
        <v>800</v>
      </c>
      <c r="K47" s="54"/>
      <c r="L47" s="83">
        <f t="shared" si="2"/>
        <v>0</v>
      </c>
      <c r="M47" s="83">
        <v>0</v>
      </c>
    </row>
    <row r="48" spans="1:13" ht="42" customHeight="1" thickBot="1">
      <c r="A48" s="39">
        <v>16</v>
      </c>
      <c r="B48" s="43"/>
      <c r="C48" s="38" t="s">
        <v>79</v>
      </c>
      <c r="D48" s="47">
        <v>2931</v>
      </c>
      <c r="E48" s="83">
        <f t="shared" si="1"/>
        <v>2.0425738460340788</v>
      </c>
      <c r="F48" s="84">
        <f t="shared" si="3"/>
        <v>2.2302859670231943</v>
      </c>
      <c r="G48" s="54"/>
      <c r="H48" s="54">
        <v>1051345</v>
      </c>
      <c r="I48" s="54">
        <v>630</v>
      </c>
      <c r="J48" s="54">
        <v>800</v>
      </c>
      <c r="K48" s="54"/>
      <c r="L48" s="83">
        <f t="shared" si="2"/>
        <v>0</v>
      </c>
      <c r="M48" s="83">
        <v>0</v>
      </c>
    </row>
    <row r="49" spans="1:13" ht="42" customHeight="1" thickBot="1">
      <c r="A49" s="39">
        <v>17</v>
      </c>
      <c r="B49" s="43"/>
      <c r="C49" s="38" t="s">
        <v>80</v>
      </c>
      <c r="D49" s="47">
        <v>2234</v>
      </c>
      <c r="E49" s="83">
        <f t="shared" si="1"/>
        <v>1.5568440709792331</v>
      </c>
      <c r="F49" s="84">
        <f t="shared" si="3"/>
        <v>1.6999177244386952</v>
      </c>
      <c r="G49" s="54"/>
      <c r="H49" s="54">
        <v>1051345</v>
      </c>
      <c r="I49" s="54">
        <v>630</v>
      </c>
      <c r="J49" s="54">
        <v>800</v>
      </c>
      <c r="K49" s="54"/>
      <c r="L49" s="83" t="s">
        <v>140</v>
      </c>
      <c r="M49" s="83">
        <v>0</v>
      </c>
    </row>
    <row r="50" spans="1:13" ht="42" customHeight="1" thickBot="1">
      <c r="A50" s="39">
        <v>18</v>
      </c>
      <c r="B50" s="43"/>
      <c r="C50" s="38" t="s">
        <v>78</v>
      </c>
      <c r="D50" s="47">
        <v>3574</v>
      </c>
      <c r="E50" s="83">
        <f t="shared" si="1"/>
        <v>2.4906717590330256</v>
      </c>
      <c r="F50" s="84">
        <f t="shared" si="3"/>
        <v>2.7195639870832125</v>
      </c>
      <c r="G50" s="54"/>
      <c r="H50" s="54">
        <v>1051345</v>
      </c>
      <c r="I50" s="54">
        <v>630</v>
      </c>
      <c r="J50" s="54">
        <v>800</v>
      </c>
      <c r="K50" s="54"/>
      <c r="L50" s="83">
        <v>2</v>
      </c>
      <c r="M50" s="83">
        <v>2</v>
      </c>
    </row>
    <row r="51" spans="1:13" ht="42" customHeight="1" thickBot="1">
      <c r="A51" s="39">
        <v>19</v>
      </c>
      <c r="B51" s="72"/>
      <c r="C51" s="73" t="s">
        <v>138</v>
      </c>
      <c r="D51" s="74">
        <v>198</v>
      </c>
      <c r="E51" s="85">
        <v>0</v>
      </c>
      <c r="F51" s="86"/>
      <c r="G51" s="87"/>
      <c r="H51" s="87"/>
      <c r="I51" s="87"/>
      <c r="J51" s="87"/>
      <c r="K51" s="87"/>
      <c r="L51" s="85">
        <v>0</v>
      </c>
      <c r="M51" s="85">
        <v>0</v>
      </c>
    </row>
    <row r="52" spans="1:13" ht="42" customHeight="1" thickBot="1">
      <c r="A52" s="39">
        <v>20</v>
      </c>
      <c r="B52" s="43"/>
      <c r="C52" s="38" t="s">
        <v>81</v>
      </c>
      <c r="D52" s="47">
        <v>1743</v>
      </c>
      <c r="E52" s="83">
        <f t="shared" si="1"/>
        <v>1.2146728808042988</v>
      </c>
      <c r="F52" s="84">
        <f t="shared" si="3"/>
        <v>1.3263010714846222</v>
      </c>
      <c r="G52" s="54"/>
      <c r="H52" s="54">
        <v>1051345</v>
      </c>
      <c r="I52" s="54">
        <v>630</v>
      </c>
      <c r="J52" s="54">
        <v>800</v>
      </c>
      <c r="K52" s="54"/>
      <c r="L52" s="83">
        <v>2</v>
      </c>
      <c r="M52" s="83">
        <v>2</v>
      </c>
    </row>
    <row r="53" spans="1:13" ht="42" customHeight="1" thickBot="1">
      <c r="A53" s="39">
        <v>21</v>
      </c>
      <c r="B53" s="43"/>
      <c r="C53" s="38" t="s">
        <v>82</v>
      </c>
      <c r="D53" s="48">
        <v>508</v>
      </c>
      <c r="E53" s="83">
        <f t="shared" si="1"/>
        <v>0.35401825785919894</v>
      </c>
      <c r="F53" s="84">
        <f t="shared" si="3"/>
        <v>0.38655246374881697</v>
      </c>
      <c r="G53" s="54"/>
      <c r="H53" s="54">
        <v>1051345</v>
      </c>
      <c r="I53" s="54">
        <v>630</v>
      </c>
      <c r="J53" s="54">
        <v>800</v>
      </c>
      <c r="K53" s="54"/>
      <c r="L53" s="83">
        <f t="shared" si="2"/>
        <v>0</v>
      </c>
      <c r="M53" s="83">
        <v>0</v>
      </c>
    </row>
    <row r="54" spans="1:13" ht="42" customHeight="1" thickBot="1">
      <c r="A54" s="39">
        <v>22</v>
      </c>
      <c r="B54" s="43"/>
      <c r="C54" s="38" t="s">
        <v>83</v>
      </c>
      <c r="D54" s="48">
        <v>860</v>
      </c>
      <c r="E54" s="83">
        <f t="shared" si="1"/>
        <v>0.59932224755691155</v>
      </c>
      <c r="F54" s="84">
        <f t="shared" si="3"/>
        <v>0.65439984020469022</v>
      </c>
      <c r="G54" s="54"/>
      <c r="H54" s="54">
        <v>1051345</v>
      </c>
      <c r="I54" s="54">
        <v>630</v>
      </c>
      <c r="J54" s="54">
        <v>800</v>
      </c>
      <c r="K54" s="54"/>
      <c r="L54" s="83" t="s">
        <v>140</v>
      </c>
      <c r="M54" s="83">
        <v>0</v>
      </c>
    </row>
    <row r="55" spans="1:13" ht="42" customHeight="1" thickBot="1">
      <c r="A55" s="39">
        <v>23</v>
      </c>
      <c r="B55" s="43"/>
      <c r="C55" s="38" t="s">
        <v>84</v>
      </c>
      <c r="D55" s="48">
        <v>316</v>
      </c>
      <c r="E55" s="83">
        <f t="shared" si="1"/>
        <v>0.22021608166044659</v>
      </c>
      <c r="F55" s="84">
        <f t="shared" si="3"/>
        <v>0.24045389477288617</v>
      </c>
      <c r="G55" s="54"/>
      <c r="H55" s="54">
        <v>1051345</v>
      </c>
      <c r="I55" s="54">
        <v>630</v>
      </c>
      <c r="J55" s="54">
        <v>800</v>
      </c>
      <c r="K55" s="54"/>
      <c r="L55" s="83">
        <f t="shared" si="2"/>
        <v>0</v>
      </c>
      <c r="M55" s="83">
        <v>0</v>
      </c>
    </row>
    <row r="56" spans="1:13" ht="42" customHeight="1" thickBot="1">
      <c r="A56" s="39">
        <v>24</v>
      </c>
      <c r="B56" s="43"/>
      <c r="C56" s="38" t="s">
        <v>85</v>
      </c>
      <c r="D56" s="47">
        <v>165</v>
      </c>
      <c r="E56" s="83">
        <f t="shared" si="1"/>
        <v>0.1149862451708028</v>
      </c>
      <c r="F56" s="84">
        <f t="shared" si="3"/>
        <v>0.12555345771369056</v>
      </c>
      <c r="G56" s="54"/>
      <c r="H56" s="54">
        <v>1051345</v>
      </c>
      <c r="I56" s="54">
        <v>630</v>
      </c>
      <c r="J56" s="54">
        <v>800</v>
      </c>
      <c r="K56" s="54"/>
      <c r="L56" s="83">
        <f t="shared" si="2"/>
        <v>0</v>
      </c>
      <c r="M56" s="83">
        <v>0</v>
      </c>
    </row>
    <row r="57" spans="1:13" ht="42" customHeight="1" thickBot="1">
      <c r="A57" s="39">
        <v>25</v>
      </c>
      <c r="B57" s="43"/>
      <c r="C57" s="38" t="s">
        <v>86</v>
      </c>
      <c r="D57" s="47">
        <v>2081</v>
      </c>
      <c r="E57" s="83">
        <f t="shared" si="1"/>
        <v>1.4502204618208523</v>
      </c>
      <c r="F57" s="84">
        <f t="shared" si="3"/>
        <v>1.5834954272860002</v>
      </c>
      <c r="G57" s="54"/>
      <c r="H57" s="54">
        <v>1051345</v>
      </c>
      <c r="I57" s="54">
        <v>630</v>
      </c>
      <c r="J57" s="54">
        <v>800</v>
      </c>
      <c r="K57" s="54"/>
      <c r="L57" s="83" t="s">
        <v>140</v>
      </c>
      <c r="M57" s="83">
        <v>0</v>
      </c>
    </row>
    <row r="58" spans="1:13" ht="42" customHeight="1" thickBot="1">
      <c r="A58" s="39">
        <v>26</v>
      </c>
      <c r="B58" s="43"/>
      <c r="C58" s="38" t="s">
        <v>87</v>
      </c>
      <c r="D58" s="47">
        <v>2418</v>
      </c>
      <c r="E58" s="83">
        <f t="shared" si="1"/>
        <v>1.6850711565030374</v>
      </c>
      <c r="F58" s="84">
        <f t="shared" si="3"/>
        <v>1.8399288530406288</v>
      </c>
      <c r="G58" s="54"/>
      <c r="H58" s="54">
        <v>1051345</v>
      </c>
      <c r="I58" s="54">
        <v>630</v>
      </c>
      <c r="J58" s="54">
        <v>800</v>
      </c>
      <c r="K58" s="54"/>
      <c r="L58" s="83">
        <v>1</v>
      </c>
      <c r="M58" s="83">
        <v>1</v>
      </c>
    </row>
    <row r="59" spans="1:13" ht="42" customHeight="1" thickBot="1">
      <c r="A59" s="39">
        <v>27</v>
      </c>
      <c r="B59" s="43"/>
      <c r="C59" s="38" t="s">
        <v>88</v>
      </c>
      <c r="D59" s="47">
        <v>3787</v>
      </c>
      <c r="E59" s="83">
        <f t="shared" si="1"/>
        <v>2.6391085482535166</v>
      </c>
      <c r="F59" s="84">
        <f t="shared" si="3"/>
        <v>2.8816420870408859</v>
      </c>
      <c r="G59" s="54"/>
      <c r="H59" s="54">
        <v>1051345</v>
      </c>
      <c r="I59" s="54">
        <v>630</v>
      </c>
      <c r="J59" s="54">
        <v>800</v>
      </c>
      <c r="K59" s="54"/>
      <c r="L59" s="83">
        <v>3</v>
      </c>
      <c r="M59" s="83">
        <v>3</v>
      </c>
    </row>
    <row r="60" spans="1:13" ht="42" customHeight="1" thickBot="1">
      <c r="A60" s="39">
        <v>28</v>
      </c>
      <c r="B60" s="43"/>
      <c r="C60" s="38" t="s">
        <v>89</v>
      </c>
      <c r="D60" s="47">
        <v>2061</v>
      </c>
      <c r="E60" s="83">
        <f t="shared" si="1"/>
        <v>1.4362827351334824</v>
      </c>
      <c r="F60" s="84">
        <f t="shared" si="3"/>
        <v>1.5682768263510076</v>
      </c>
      <c r="G60" s="54"/>
      <c r="H60" s="54">
        <v>1051345</v>
      </c>
      <c r="I60" s="54">
        <v>630</v>
      </c>
      <c r="J60" s="54">
        <v>800</v>
      </c>
      <c r="K60" s="54"/>
      <c r="L60" s="83" t="s">
        <v>140</v>
      </c>
      <c r="M60" s="83">
        <v>0</v>
      </c>
    </row>
    <row r="61" spans="1:13" ht="42" customHeight="1" thickBot="1">
      <c r="A61" s="39">
        <v>29</v>
      </c>
      <c r="B61" s="43"/>
      <c r="C61" s="38" t="s">
        <v>90</v>
      </c>
      <c r="D61" s="47">
        <v>1611</v>
      </c>
      <c r="E61" s="83">
        <f t="shared" si="1"/>
        <v>1.1226838846676566</v>
      </c>
      <c r="F61" s="84">
        <f t="shared" si="3"/>
        <v>1.2258583053136696</v>
      </c>
      <c r="G61" s="54"/>
      <c r="H61" s="54">
        <v>1051345</v>
      </c>
      <c r="I61" s="54">
        <v>630</v>
      </c>
      <c r="J61" s="54">
        <v>800</v>
      </c>
      <c r="K61" s="54"/>
      <c r="L61" s="83">
        <f t="shared" si="2"/>
        <v>0</v>
      </c>
      <c r="M61" s="83">
        <v>0</v>
      </c>
    </row>
    <row r="62" spans="1:13" ht="42" customHeight="1" thickBot="1">
      <c r="A62" s="39">
        <v>30</v>
      </c>
      <c r="B62" s="43"/>
      <c r="C62" s="38" t="s">
        <v>91</v>
      </c>
      <c r="D62" s="48">
        <v>547</v>
      </c>
      <c r="E62" s="83">
        <f t="shared" si="1"/>
        <v>0.38119682489957052</v>
      </c>
      <c r="F62" s="84">
        <f t="shared" si="3"/>
        <v>0.41622873557205292</v>
      </c>
      <c r="G62" s="54"/>
      <c r="H62" s="54">
        <v>1051345</v>
      </c>
      <c r="I62" s="54">
        <v>630</v>
      </c>
      <c r="J62" s="54">
        <v>800</v>
      </c>
      <c r="K62" s="54"/>
      <c r="L62" s="83">
        <f t="shared" si="2"/>
        <v>0</v>
      </c>
      <c r="M62" s="83">
        <v>0</v>
      </c>
    </row>
    <row r="63" spans="1:13" ht="42" customHeight="1" thickBot="1">
      <c r="A63" s="39">
        <v>31</v>
      </c>
      <c r="B63" s="43"/>
      <c r="C63" s="38" t="s">
        <v>92</v>
      </c>
      <c r="D63" s="48">
        <v>679</v>
      </c>
      <c r="E63" s="83">
        <f t="shared" si="1"/>
        <v>0.47318582103621276</v>
      </c>
      <c r="F63" s="84">
        <f t="shared" si="3"/>
        <v>0.51667150174300536</v>
      </c>
      <c r="G63" s="54"/>
      <c r="H63" s="54">
        <v>1051345</v>
      </c>
      <c r="I63" s="54">
        <v>630</v>
      </c>
      <c r="J63" s="54">
        <v>800</v>
      </c>
      <c r="K63" s="54"/>
      <c r="L63" s="83">
        <f t="shared" si="2"/>
        <v>0</v>
      </c>
      <c r="M63" s="83">
        <v>0</v>
      </c>
    </row>
    <row r="64" spans="1:13" ht="42" customHeight="1" thickBot="1">
      <c r="A64" s="39">
        <v>32</v>
      </c>
      <c r="B64" s="43">
        <v>40106366</v>
      </c>
      <c r="C64" s="38" t="s">
        <v>93</v>
      </c>
      <c r="D64" s="48">
        <v>663</v>
      </c>
      <c r="E64" s="83">
        <f t="shared" si="1"/>
        <v>0.46203563968631672</v>
      </c>
      <c r="F64" s="84">
        <f t="shared" si="3"/>
        <v>0.50449662099501114</v>
      </c>
      <c r="G64" s="54"/>
      <c r="H64" s="54">
        <v>1051345</v>
      </c>
      <c r="I64" s="54">
        <v>630</v>
      </c>
      <c r="J64" s="54">
        <v>800</v>
      </c>
      <c r="K64" s="54"/>
      <c r="L64" s="83">
        <v>2</v>
      </c>
      <c r="M64" s="83">
        <v>2</v>
      </c>
    </row>
    <row r="65" spans="1:13" ht="42" customHeight="1" thickBot="1">
      <c r="A65" s="39">
        <v>33</v>
      </c>
      <c r="B65" s="43">
        <v>41136847</v>
      </c>
      <c r="C65" s="38" t="s">
        <v>94</v>
      </c>
      <c r="D65" s="47">
        <v>10051</v>
      </c>
      <c r="E65" s="83">
        <f t="shared" si="1"/>
        <v>7.0044045467378124</v>
      </c>
      <c r="F65" s="84">
        <f t="shared" si="3"/>
        <v>7.6481078998806291</v>
      </c>
      <c r="G65" s="54"/>
      <c r="H65" s="54">
        <v>1051345</v>
      </c>
      <c r="I65" s="54">
        <v>630</v>
      </c>
      <c r="J65" s="54">
        <v>800</v>
      </c>
      <c r="K65" s="54"/>
      <c r="L65" s="83">
        <v>7</v>
      </c>
      <c r="M65" s="83">
        <v>7</v>
      </c>
    </row>
    <row r="66" spans="1:13" ht="42" customHeight="1" thickBot="1">
      <c r="A66" s="39">
        <v>34</v>
      </c>
      <c r="B66" s="43">
        <v>43121523</v>
      </c>
      <c r="C66" s="38" t="s">
        <v>95</v>
      </c>
      <c r="D66" s="47">
        <v>1827</v>
      </c>
      <c r="E66" s="83">
        <f t="shared" si="1"/>
        <v>1.2732113328912529</v>
      </c>
      <c r="F66" s="84">
        <f t="shared" si="3"/>
        <v>1.3902191954115919</v>
      </c>
      <c r="G66" s="54"/>
      <c r="H66" s="54">
        <v>1051345</v>
      </c>
      <c r="I66" s="54">
        <v>630</v>
      </c>
      <c r="J66" s="54">
        <v>800</v>
      </c>
      <c r="K66" s="54"/>
      <c r="L66" s="83" t="s">
        <v>140</v>
      </c>
      <c r="M66" s="83">
        <v>0</v>
      </c>
    </row>
    <row r="67" spans="1:13" ht="42" customHeight="1" thickBot="1">
      <c r="A67" s="39">
        <v>35</v>
      </c>
      <c r="B67" s="43">
        <v>35663369</v>
      </c>
      <c r="C67" s="38" t="s">
        <v>96</v>
      </c>
      <c r="D67" s="47">
        <v>2902</v>
      </c>
      <c r="E67" s="83">
        <f t="shared" si="1"/>
        <v>2.0223641423373926</v>
      </c>
      <c r="F67" s="84">
        <f t="shared" ref="F67:F74" si="4">D67*J67/H67</f>
        <v>2.2082189956674547</v>
      </c>
      <c r="G67" s="54"/>
      <c r="H67" s="54">
        <v>1051345</v>
      </c>
      <c r="I67" s="54">
        <v>630</v>
      </c>
      <c r="J67" s="54">
        <v>800</v>
      </c>
      <c r="K67" s="54"/>
      <c r="L67" s="83">
        <v>2</v>
      </c>
      <c r="M67" s="83">
        <v>2</v>
      </c>
    </row>
    <row r="68" spans="1:13" ht="42" customHeight="1" thickBot="1">
      <c r="A68" s="39">
        <v>36</v>
      </c>
      <c r="B68" s="43">
        <v>39774774</v>
      </c>
      <c r="C68" s="38" t="s">
        <v>97</v>
      </c>
      <c r="D68" s="47">
        <v>1537</v>
      </c>
      <c r="E68" s="83">
        <f t="shared" si="1"/>
        <v>1.0711142959243873</v>
      </c>
      <c r="F68" s="84">
        <f t="shared" si="4"/>
        <v>1.1695494818541963</v>
      </c>
      <c r="G68" s="54"/>
      <c r="H68" s="54">
        <v>1051345</v>
      </c>
      <c r="I68" s="54">
        <v>630</v>
      </c>
      <c r="J68" s="54">
        <v>800</v>
      </c>
      <c r="K68" s="54"/>
      <c r="L68" s="83" t="s">
        <v>133</v>
      </c>
      <c r="M68" s="83">
        <v>0</v>
      </c>
    </row>
    <row r="69" spans="1:13" ht="42" customHeight="1" thickBot="1">
      <c r="A69" s="39">
        <v>37</v>
      </c>
      <c r="B69" s="43"/>
      <c r="C69" s="38" t="s">
        <v>98</v>
      </c>
      <c r="D69" s="48">
        <v>614</v>
      </c>
      <c r="E69" s="83">
        <f t="shared" si="1"/>
        <v>0.42788820930226013</v>
      </c>
      <c r="F69" s="84">
        <f t="shared" si="4"/>
        <v>0.46721104870427882</v>
      </c>
      <c r="G69" s="54"/>
      <c r="H69" s="54">
        <v>1051345</v>
      </c>
      <c r="I69" s="54">
        <v>630</v>
      </c>
      <c r="J69" s="54">
        <v>800</v>
      </c>
      <c r="K69" s="54"/>
      <c r="L69" s="83">
        <f t="shared" si="2"/>
        <v>0</v>
      </c>
      <c r="M69" s="83">
        <v>0</v>
      </c>
    </row>
    <row r="70" spans="1:13" ht="42" customHeight="1" thickBot="1">
      <c r="A70" s="39">
        <v>38</v>
      </c>
      <c r="B70" s="43">
        <v>22093580</v>
      </c>
      <c r="C70" s="38" t="s">
        <v>99</v>
      </c>
      <c r="D70" s="48">
        <v>79</v>
      </c>
      <c r="E70" s="83">
        <f t="shared" si="1"/>
        <v>5.5054020415111649E-2</v>
      </c>
      <c r="F70" s="84">
        <f t="shared" si="4"/>
        <v>6.0113473693221543E-2</v>
      </c>
      <c r="G70" s="54"/>
      <c r="H70" s="54">
        <v>1051345</v>
      </c>
      <c r="I70" s="54">
        <v>630</v>
      </c>
      <c r="J70" s="54">
        <v>800</v>
      </c>
      <c r="K70" s="54"/>
      <c r="L70" s="83">
        <f t="shared" si="2"/>
        <v>0</v>
      </c>
      <c r="M70" s="83">
        <v>0</v>
      </c>
    </row>
    <row r="71" spans="1:13" ht="42" customHeight="1" thickBot="1">
      <c r="A71" s="39">
        <v>39</v>
      </c>
      <c r="B71" s="43"/>
      <c r="C71" s="38" t="s">
        <v>100</v>
      </c>
      <c r="D71" s="48">
        <v>0</v>
      </c>
      <c r="E71" s="83">
        <f t="shared" si="1"/>
        <v>0</v>
      </c>
      <c r="F71" s="84">
        <f t="shared" si="4"/>
        <v>0</v>
      </c>
      <c r="G71" s="54"/>
      <c r="H71" s="54">
        <v>1051345</v>
      </c>
      <c r="I71" s="54">
        <v>630</v>
      </c>
      <c r="J71" s="54">
        <v>800</v>
      </c>
      <c r="K71" s="54"/>
      <c r="L71" s="83">
        <f t="shared" si="2"/>
        <v>0</v>
      </c>
      <c r="M71" s="83">
        <v>0</v>
      </c>
    </row>
    <row r="72" spans="1:13" ht="42" customHeight="1" thickBot="1">
      <c r="A72" s="39">
        <v>40</v>
      </c>
      <c r="B72" s="43">
        <v>3456380</v>
      </c>
      <c r="C72" s="38" t="s">
        <v>101</v>
      </c>
      <c r="D72" s="48">
        <v>193</v>
      </c>
      <c r="E72" s="83">
        <f t="shared" si="1"/>
        <v>0.13449906253312086</v>
      </c>
      <c r="F72" s="84">
        <f t="shared" si="4"/>
        <v>0.14685949902268047</v>
      </c>
      <c r="G72" s="54"/>
      <c r="H72" s="54">
        <v>1051345</v>
      </c>
      <c r="I72" s="54">
        <v>630</v>
      </c>
      <c r="J72" s="54">
        <v>800</v>
      </c>
      <c r="K72" s="54"/>
      <c r="L72" s="83">
        <f t="shared" si="2"/>
        <v>0</v>
      </c>
      <c r="M72" s="83">
        <v>0</v>
      </c>
    </row>
    <row r="73" spans="1:13" ht="42" customHeight="1" thickBot="1">
      <c r="A73" s="39">
        <v>41</v>
      </c>
      <c r="B73" s="43">
        <v>3915391</v>
      </c>
      <c r="C73" s="38" t="s">
        <v>102</v>
      </c>
      <c r="D73" s="48">
        <v>882</v>
      </c>
      <c r="E73" s="83">
        <f t="shared" si="1"/>
        <v>0.61465374691301866</v>
      </c>
      <c r="F73" s="84">
        <f t="shared" si="4"/>
        <v>0.67114030123318225</v>
      </c>
      <c r="G73" s="54"/>
      <c r="H73" s="54">
        <v>1051345</v>
      </c>
      <c r="I73" s="54">
        <v>630</v>
      </c>
      <c r="J73" s="54">
        <v>800</v>
      </c>
      <c r="K73" s="54"/>
      <c r="L73" s="83" t="s">
        <v>140</v>
      </c>
      <c r="M73" s="83">
        <v>0</v>
      </c>
    </row>
    <row r="74" spans="1:13" ht="42" customHeight="1" thickBot="1">
      <c r="A74" s="39">
        <v>42</v>
      </c>
      <c r="B74" s="43">
        <v>42523883</v>
      </c>
      <c r="C74" s="38" t="s">
        <v>103</v>
      </c>
      <c r="D74" s="48">
        <v>978</v>
      </c>
      <c r="E74" s="83">
        <f t="shared" si="1"/>
        <v>0.68155483501239478</v>
      </c>
      <c r="F74" s="84">
        <f t="shared" si="4"/>
        <v>0.74418958572114768</v>
      </c>
      <c r="G74" s="54"/>
      <c r="H74" s="54">
        <v>1051345</v>
      </c>
      <c r="I74" s="54">
        <v>630</v>
      </c>
      <c r="J74" s="54">
        <v>800</v>
      </c>
      <c r="K74" s="54"/>
      <c r="L74" s="83">
        <v>1</v>
      </c>
      <c r="M74" s="83">
        <v>1</v>
      </c>
    </row>
    <row r="75" spans="1:13" ht="42" customHeight="1" thickBot="1">
      <c r="A75" s="64">
        <v>43</v>
      </c>
      <c r="B75" s="43"/>
      <c r="C75" s="38" t="s">
        <v>128</v>
      </c>
      <c r="D75" s="48">
        <v>473</v>
      </c>
      <c r="E75" s="83">
        <f t="shared" si="1"/>
        <v>0.32962723615630141</v>
      </c>
      <c r="F75" s="84"/>
      <c r="G75" s="54"/>
      <c r="H75" s="54"/>
      <c r="I75" s="54"/>
      <c r="J75" s="54"/>
      <c r="K75" s="54"/>
      <c r="L75" s="83">
        <f t="shared" si="2"/>
        <v>0</v>
      </c>
      <c r="M75" s="83">
        <v>0</v>
      </c>
    </row>
    <row r="76" spans="1:13" ht="42" customHeight="1" thickBot="1">
      <c r="A76" s="39">
        <v>44</v>
      </c>
      <c r="B76" s="43">
        <v>22078830</v>
      </c>
      <c r="C76" s="38" t="s">
        <v>104</v>
      </c>
      <c r="D76" s="48">
        <v>17</v>
      </c>
      <c r="E76" s="83">
        <f t="shared" si="1"/>
        <v>1.1847067684264532E-2</v>
      </c>
      <c r="F76" s="84">
        <f>D76*J76/H76</f>
        <v>1.2935810794743876E-2</v>
      </c>
      <c r="G76" s="54"/>
      <c r="H76" s="54">
        <v>1051345</v>
      </c>
      <c r="I76" s="54">
        <v>630</v>
      </c>
      <c r="J76" s="54">
        <v>800</v>
      </c>
      <c r="K76" s="54"/>
      <c r="L76" s="83">
        <f t="shared" si="2"/>
        <v>0</v>
      </c>
      <c r="M76" s="83">
        <v>0</v>
      </c>
    </row>
    <row r="77" spans="1:13" ht="42" customHeight="1" thickBot="1">
      <c r="A77" s="68">
        <v>45</v>
      </c>
      <c r="B77" s="43"/>
      <c r="C77" s="38" t="s">
        <v>131</v>
      </c>
      <c r="D77" s="48" t="s">
        <v>139</v>
      </c>
      <c r="E77" s="83" t="s">
        <v>141</v>
      </c>
      <c r="F77" s="84"/>
      <c r="G77" s="54"/>
      <c r="H77" s="54"/>
      <c r="I77" s="54"/>
      <c r="J77" s="54"/>
      <c r="K77" s="54"/>
      <c r="L77" s="83">
        <v>6</v>
      </c>
      <c r="M77" s="83">
        <v>6</v>
      </c>
    </row>
    <row r="78" spans="1:13" ht="42" customHeight="1" thickBot="1">
      <c r="A78" s="75">
        <v>46</v>
      </c>
      <c r="B78" s="69">
        <v>44177404</v>
      </c>
      <c r="C78" s="70" t="s">
        <v>132</v>
      </c>
      <c r="D78" s="71">
        <v>6548</v>
      </c>
      <c r="E78" s="88"/>
      <c r="F78" s="89"/>
      <c r="G78" s="54"/>
      <c r="H78" s="54"/>
      <c r="I78" s="54"/>
      <c r="J78" s="54"/>
      <c r="K78" s="54"/>
      <c r="L78" s="88">
        <v>30</v>
      </c>
      <c r="M78" s="88">
        <v>11</v>
      </c>
    </row>
    <row r="79" spans="1:13" ht="42" customHeight="1" thickBot="1">
      <c r="A79" s="76">
        <v>47</v>
      </c>
      <c r="B79" s="77">
        <v>31589486</v>
      </c>
      <c r="C79" s="78" t="s">
        <v>105</v>
      </c>
      <c r="D79" s="79">
        <v>780</v>
      </c>
      <c r="E79" s="90">
        <f>D79*743/1066171</f>
        <v>0.54357134080743141</v>
      </c>
      <c r="F79" s="81">
        <f>D79*J79/H79</f>
        <v>0.593525436464719</v>
      </c>
      <c r="G79" s="91"/>
      <c r="H79" s="91">
        <v>1051345</v>
      </c>
      <c r="I79" s="91">
        <v>630</v>
      </c>
      <c r="J79" s="91">
        <v>800</v>
      </c>
      <c r="K79" s="91"/>
      <c r="L79" s="90">
        <f>K79*743/1066171</f>
        <v>0</v>
      </c>
      <c r="M79" s="90">
        <v>0</v>
      </c>
    </row>
    <row r="80" spans="1:13" ht="42" customHeight="1" thickBot="1">
      <c r="A80" s="92"/>
      <c r="B80" s="72"/>
      <c r="C80" s="73" t="s">
        <v>137</v>
      </c>
      <c r="D80" s="93">
        <v>1075664</v>
      </c>
      <c r="E80" s="94">
        <v>743</v>
      </c>
      <c r="F80" s="84"/>
      <c r="G80" s="54"/>
      <c r="H80" s="54"/>
      <c r="I80" s="54"/>
      <c r="J80" s="54"/>
      <c r="K80" s="54"/>
      <c r="L80" s="83">
        <f>SUM(L3:L79)</f>
        <v>762</v>
      </c>
      <c r="M80" s="83">
        <v>743</v>
      </c>
    </row>
    <row r="81" spans="1:13" ht="42" customHeight="1">
      <c r="E81" s="67"/>
      <c r="F81" s="56"/>
      <c r="G81" s="54"/>
      <c r="H81" s="54"/>
      <c r="I81" s="54"/>
      <c r="J81" s="54"/>
      <c r="K81" s="54"/>
      <c r="L81" s="67"/>
      <c r="M81" s="67"/>
    </row>
    <row r="82" spans="1:13" ht="42" customHeight="1">
      <c r="D82" s="49"/>
      <c r="E82" s="67"/>
      <c r="F82" s="56"/>
      <c r="G82" s="54"/>
      <c r="H82" s="54"/>
      <c r="I82" s="54"/>
      <c r="J82" s="54"/>
      <c r="K82" s="54"/>
      <c r="L82" s="67"/>
      <c r="M82" s="67"/>
    </row>
    <row r="83" spans="1:13" ht="42" customHeight="1">
      <c r="E83" s="67"/>
      <c r="F83" s="56"/>
      <c r="G83" s="54"/>
      <c r="H83" s="54"/>
      <c r="I83" s="54"/>
      <c r="J83" s="54"/>
      <c r="K83" s="54"/>
      <c r="L83" s="67"/>
      <c r="M83" s="67"/>
    </row>
    <row r="84" spans="1:13" s="54" customFormat="1" ht="42" customHeight="1">
      <c r="A84" s="52"/>
      <c r="B84" s="53"/>
      <c r="D84" s="55"/>
      <c r="E84" s="67"/>
      <c r="F84" s="56"/>
      <c r="L84" s="67"/>
      <c r="M84" s="67"/>
    </row>
    <row r="85" spans="1:13" s="54" customFormat="1" ht="42" customHeight="1">
      <c r="A85" s="52"/>
      <c r="B85" s="53"/>
      <c r="D85" s="55"/>
      <c r="E85" s="67"/>
      <c r="F85" s="56"/>
      <c r="L85" s="67"/>
      <c r="M85" s="67"/>
    </row>
    <row r="86" spans="1:13" s="54" customFormat="1" ht="42" customHeight="1">
      <c r="A86" s="52"/>
      <c r="B86" s="53"/>
      <c r="D86" s="55"/>
      <c r="E86" s="67"/>
      <c r="F86" s="56"/>
      <c r="L86" s="67"/>
      <c r="M86" s="67"/>
    </row>
    <row r="87" spans="1:13" s="54" customFormat="1" ht="42" customHeight="1">
      <c r="A87" s="52"/>
      <c r="B87" s="53"/>
      <c r="D87" s="55"/>
      <c r="E87" s="67"/>
      <c r="F87" s="56"/>
      <c r="L87" s="67"/>
      <c r="M87" s="67"/>
    </row>
    <row r="88" spans="1:13" s="54" customFormat="1" ht="42" customHeight="1">
      <c r="A88" s="52"/>
      <c r="B88" s="53"/>
      <c r="D88" s="55"/>
      <c r="E88" s="67"/>
      <c r="F88" s="56"/>
      <c r="L88" s="67"/>
      <c r="M88" s="67"/>
    </row>
    <row r="89" spans="1:13" s="54" customFormat="1" ht="42" customHeight="1">
      <c r="A89" s="52"/>
      <c r="B89" s="53"/>
      <c r="D89" s="55"/>
      <c r="E89" s="67"/>
      <c r="F89" s="56"/>
      <c r="L89" s="67"/>
      <c r="M89" s="67"/>
    </row>
    <row r="90" spans="1:13" s="54" customFormat="1" ht="42" customHeight="1">
      <c r="A90" s="52"/>
      <c r="B90" s="53"/>
      <c r="D90" s="55"/>
      <c r="E90" s="67"/>
      <c r="F90" s="56"/>
      <c r="L90" s="67"/>
      <c r="M90" s="67"/>
    </row>
    <row r="91" spans="1:13" s="54" customFormat="1" ht="42" customHeight="1">
      <c r="A91" s="52"/>
      <c r="B91" s="53"/>
      <c r="D91" s="55"/>
      <c r="E91" s="67"/>
      <c r="F91" s="56"/>
      <c r="L91" s="67"/>
      <c r="M91" s="67"/>
    </row>
    <row r="92" spans="1:13" s="54" customFormat="1" ht="42" customHeight="1">
      <c r="A92" s="52"/>
      <c r="B92" s="53"/>
      <c r="D92" s="55"/>
      <c r="E92" s="67"/>
      <c r="F92" s="56"/>
      <c r="L92" s="67"/>
      <c r="M92" s="67"/>
    </row>
    <row r="93" spans="1:13" s="54" customFormat="1" ht="42" customHeight="1">
      <c r="A93" s="52"/>
      <c r="B93" s="53"/>
      <c r="D93" s="55"/>
      <c r="E93" s="67"/>
      <c r="F93" s="56"/>
      <c r="L93" s="67"/>
      <c r="M93" s="67"/>
    </row>
    <row r="95" spans="1:13" s="54" customFormat="1" ht="42" customHeight="1">
      <c r="A95" s="52"/>
      <c r="B95" s="53"/>
      <c r="D95" s="55"/>
      <c r="E95" s="67"/>
      <c r="F95" s="56"/>
      <c r="L95" s="67"/>
      <c r="M95" s="67"/>
    </row>
    <row r="96" spans="1:13" s="54" customFormat="1" ht="42" customHeight="1">
      <c r="A96" s="52"/>
      <c r="B96" s="53"/>
      <c r="D96" s="55"/>
      <c r="E96" s="67"/>
      <c r="F96" s="56"/>
      <c r="L96" s="67"/>
      <c r="M96" s="67"/>
    </row>
    <row r="97" spans="1:13" s="54" customFormat="1" ht="42" customHeight="1">
      <c r="A97" s="52"/>
      <c r="B97" s="53"/>
      <c r="D97" s="55"/>
      <c r="E97" s="67"/>
      <c r="F97" s="56"/>
      <c r="L97" s="67"/>
      <c r="M97" s="67"/>
    </row>
    <row r="98" spans="1:13" s="54" customFormat="1" ht="42" customHeight="1">
      <c r="A98" s="52"/>
      <c r="B98" s="53"/>
      <c r="D98" s="55"/>
      <c r="E98" s="67"/>
      <c r="F98" s="56"/>
      <c r="L98" s="67"/>
      <c r="M98" s="67"/>
    </row>
    <row r="99" spans="1:13" s="54" customFormat="1" ht="42" customHeight="1">
      <c r="A99" s="52"/>
      <c r="B99" s="53"/>
      <c r="D99" s="55"/>
      <c r="E99" s="67"/>
      <c r="F99" s="56"/>
      <c r="L99" s="67"/>
      <c r="M99" s="67"/>
    </row>
    <row r="100" spans="1:13" s="54" customFormat="1" ht="42" customHeight="1">
      <c r="A100" s="52"/>
      <c r="B100" s="53"/>
      <c r="D100" s="55"/>
      <c r="E100" s="67"/>
      <c r="F100" s="56"/>
      <c r="L100" s="67"/>
      <c r="M100" s="67"/>
    </row>
    <row r="101" spans="1:13" s="54" customFormat="1" ht="42" customHeight="1">
      <c r="A101" s="52"/>
      <c r="B101" s="53"/>
      <c r="D101" s="55"/>
      <c r="E101" s="67"/>
      <c r="F101" s="56"/>
      <c r="L101" s="67"/>
      <c r="M101" s="67"/>
    </row>
    <row r="102" spans="1:13" s="54" customFormat="1" ht="42" customHeight="1">
      <c r="A102" s="52"/>
      <c r="B102" s="53"/>
      <c r="D102" s="55"/>
      <c r="E102" s="67"/>
      <c r="F102" s="56"/>
      <c r="L102" s="67"/>
      <c r="M102" s="67"/>
    </row>
    <row r="103" spans="1:13" s="54" customFormat="1" ht="42" customHeight="1">
      <c r="A103" s="52"/>
      <c r="B103" s="53"/>
      <c r="D103" s="55"/>
      <c r="E103" s="67"/>
      <c r="F103" s="56"/>
      <c r="L103" s="67"/>
      <c r="M103" s="67"/>
    </row>
    <row r="104" spans="1:13" s="54" customFormat="1" ht="42" customHeight="1">
      <c r="A104" s="52"/>
      <c r="B104" s="53"/>
      <c r="D104" s="55"/>
      <c r="E104" s="67"/>
      <c r="F104" s="56"/>
      <c r="L104" s="67"/>
      <c r="M104" s="67"/>
    </row>
    <row r="105" spans="1:13" s="54" customFormat="1" ht="42" customHeight="1">
      <c r="A105" s="52"/>
      <c r="B105" s="53"/>
      <c r="D105" s="55"/>
      <c r="E105" s="67"/>
      <c r="F105" s="56"/>
      <c r="L105" s="67"/>
      <c r="M105" s="67"/>
    </row>
    <row r="106" spans="1:13" s="54" customFormat="1" ht="42" customHeight="1">
      <c r="A106" s="52"/>
      <c r="B106" s="53"/>
      <c r="D106" s="55"/>
      <c r="E106" s="67"/>
      <c r="F106" s="56"/>
      <c r="L106" s="67"/>
      <c r="M106" s="67"/>
    </row>
    <row r="107" spans="1:13" s="54" customFormat="1" ht="42" customHeight="1">
      <c r="A107" s="52"/>
      <c r="B107" s="53"/>
      <c r="D107" s="55"/>
      <c r="E107" s="67"/>
      <c r="F107" s="56"/>
      <c r="L107" s="67"/>
      <c r="M107" s="67"/>
    </row>
    <row r="108" spans="1:13" s="54" customFormat="1" ht="42" customHeight="1">
      <c r="A108" s="52"/>
      <c r="B108" s="53"/>
      <c r="D108" s="55"/>
      <c r="E108" s="67"/>
      <c r="F108" s="56"/>
      <c r="L108" s="67"/>
      <c r="M108" s="67"/>
    </row>
    <row r="109" spans="1:13" s="54" customFormat="1" ht="42" customHeight="1">
      <c r="A109" s="52"/>
      <c r="B109" s="53"/>
      <c r="D109" s="55"/>
      <c r="E109" s="67"/>
      <c r="F109" s="56"/>
      <c r="L109" s="67"/>
      <c r="M109" s="67"/>
    </row>
    <row r="110" spans="1:13" s="54" customFormat="1" ht="42" customHeight="1">
      <c r="A110" s="52"/>
      <c r="B110" s="53"/>
      <c r="D110" s="55"/>
      <c r="E110" s="67"/>
      <c r="F110" s="56"/>
      <c r="L110" s="67"/>
      <c r="M110" s="67"/>
    </row>
    <row r="111" spans="1:13" s="54" customFormat="1" ht="42" customHeight="1">
      <c r="A111" s="52"/>
      <c r="B111" s="53"/>
      <c r="D111" s="55"/>
      <c r="E111" s="67"/>
      <c r="F111" s="56"/>
      <c r="L111" s="67"/>
      <c r="M111" s="67"/>
    </row>
    <row r="112" spans="1:13" s="54" customFormat="1" ht="42" customHeight="1">
      <c r="A112" s="52"/>
      <c r="B112" s="53"/>
      <c r="D112" s="55"/>
      <c r="E112" s="67"/>
      <c r="F112" s="56"/>
      <c r="L112" s="67"/>
      <c r="M112" s="67"/>
    </row>
    <row r="113" spans="1:13" s="54" customFormat="1" ht="42" customHeight="1">
      <c r="A113" s="52"/>
      <c r="B113" s="53"/>
      <c r="D113" s="55"/>
      <c r="E113" s="67"/>
      <c r="F113" s="56"/>
      <c r="L113" s="67"/>
      <c r="M113" s="67"/>
    </row>
    <row r="114" spans="1:13" s="54" customFormat="1" ht="42" customHeight="1">
      <c r="A114" s="52"/>
      <c r="B114" s="53"/>
      <c r="D114" s="55"/>
      <c r="E114" s="67"/>
      <c r="F114" s="56"/>
      <c r="L114" s="67"/>
      <c r="M114" s="67"/>
    </row>
    <row r="115" spans="1:13" s="54" customFormat="1" ht="42" customHeight="1">
      <c r="A115" s="52"/>
      <c r="B115" s="53"/>
      <c r="D115" s="55"/>
      <c r="E115" s="67"/>
      <c r="F115" s="56"/>
      <c r="L115" s="67"/>
      <c r="M115" s="67"/>
    </row>
    <row r="116" spans="1:13" s="54" customFormat="1" ht="42" customHeight="1">
      <c r="A116" s="52"/>
      <c r="B116" s="53"/>
      <c r="D116" s="55"/>
      <c r="E116" s="67"/>
      <c r="F116" s="56"/>
      <c r="L116" s="67"/>
      <c r="M116" s="67"/>
    </row>
    <row r="117" spans="1:13" s="54" customFormat="1" ht="42" customHeight="1">
      <c r="A117" s="52"/>
      <c r="B117" s="53"/>
      <c r="D117" s="55"/>
      <c r="E117" s="67"/>
      <c r="F117" s="56"/>
      <c r="L117" s="67"/>
      <c r="M117" s="67"/>
    </row>
    <row r="118" spans="1:13" s="54" customFormat="1" ht="42" customHeight="1">
      <c r="A118" s="52"/>
      <c r="B118" s="53"/>
      <c r="D118" s="55"/>
      <c r="E118" s="67"/>
      <c r="F118" s="56"/>
      <c r="L118" s="67"/>
      <c r="M118" s="67"/>
    </row>
    <row r="119" spans="1:13" s="54" customFormat="1" ht="42" customHeight="1">
      <c r="A119" s="52"/>
      <c r="B119" s="53"/>
      <c r="D119" s="55"/>
      <c r="E119" s="67"/>
      <c r="F119" s="56"/>
      <c r="L119" s="67"/>
      <c r="M119" s="67"/>
    </row>
    <row r="120" spans="1:13" s="54" customFormat="1" ht="42" customHeight="1">
      <c r="A120" s="52"/>
      <c r="B120" s="53"/>
      <c r="D120" s="55"/>
      <c r="E120" s="67"/>
      <c r="F120" s="56"/>
      <c r="L120" s="67"/>
      <c r="M120" s="67"/>
    </row>
    <row r="121" spans="1:13" s="54" customFormat="1" ht="42" customHeight="1">
      <c r="A121" s="52"/>
      <c r="B121" s="53"/>
      <c r="D121" s="55"/>
      <c r="E121" s="67"/>
      <c r="F121" s="56"/>
      <c r="L121" s="67"/>
      <c r="M121" s="67"/>
    </row>
    <row r="122" spans="1:13" s="54" customFormat="1" ht="42" customHeight="1">
      <c r="A122" s="52"/>
      <c r="B122" s="53"/>
      <c r="D122" s="55"/>
      <c r="E122" s="67"/>
      <c r="F122" s="56"/>
      <c r="L122" s="67"/>
      <c r="M122" s="67"/>
    </row>
    <row r="123" spans="1:13" s="54" customFormat="1" ht="42" customHeight="1">
      <c r="A123" s="52"/>
      <c r="B123" s="53"/>
      <c r="D123" s="55"/>
      <c r="E123" s="67"/>
      <c r="F123" s="56"/>
      <c r="L123" s="67"/>
      <c r="M123" s="67"/>
    </row>
    <row r="124" spans="1:13" s="54" customFormat="1" ht="42" customHeight="1">
      <c r="A124" s="52"/>
      <c r="B124" s="53"/>
      <c r="D124" s="55"/>
      <c r="E124" s="67"/>
      <c r="F124" s="56"/>
      <c r="L124" s="67"/>
      <c r="M124" s="67"/>
    </row>
    <row r="125" spans="1:13" s="54" customFormat="1" ht="42" customHeight="1">
      <c r="A125" s="52"/>
      <c r="B125" s="53"/>
      <c r="D125" s="55"/>
      <c r="E125" s="67"/>
      <c r="F125" s="56"/>
      <c r="L125" s="67"/>
      <c r="M125" s="67"/>
    </row>
    <row r="126" spans="1:13" s="54" customFormat="1" ht="42" customHeight="1">
      <c r="A126" s="52"/>
      <c r="B126" s="53"/>
      <c r="D126" s="55"/>
      <c r="E126" s="67"/>
      <c r="F126" s="56"/>
      <c r="L126" s="67"/>
      <c r="M126" s="67"/>
    </row>
    <row r="127" spans="1:13" s="54" customFormat="1" ht="42" customHeight="1">
      <c r="A127" s="52"/>
      <c r="B127" s="53"/>
      <c r="D127" s="55"/>
      <c r="E127" s="67"/>
      <c r="F127" s="56"/>
      <c r="L127" s="67"/>
      <c r="M127" s="67"/>
    </row>
    <row r="128" spans="1:13" s="54" customFormat="1" ht="42" customHeight="1">
      <c r="A128" s="52"/>
      <c r="B128" s="53"/>
      <c r="D128" s="55"/>
      <c r="E128" s="67"/>
      <c r="F128" s="56"/>
      <c r="L128" s="67"/>
      <c r="M128" s="67"/>
    </row>
    <row r="129" spans="1:13" s="54" customFormat="1" ht="42" customHeight="1">
      <c r="A129" s="52"/>
      <c r="B129" s="53"/>
      <c r="D129" s="55"/>
      <c r="E129" s="67"/>
      <c r="F129" s="56"/>
      <c r="L129" s="67"/>
      <c r="M129" s="67"/>
    </row>
    <row r="130" spans="1:13" s="54" customFormat="1" ht="42" customHeight="1">
      <c r="A130" s="52"/>
      <c r="B130" s="53"/>
      <c r="D130" s="55"/>
      <c r="E130" s="67"/>
      <c r="F130" s="56"/>
      <c r="L130" s="67"/>
      <c r="M130" s="67"/>
    </row>
    <row r="131" spans="1:13" s="54" customFormat="1" ht="42" customHeight="1">
      <c r="A131" s="52"/>
      <c r="B131" s="53"/>
      <c r="D131" s="55"/>
      <c r="E131" s="67"/>
      <c r="F131" s="56"/>
      <c r="L131" s="67"/>
      <c r="M131" s="67"/>
    </row>
    <row r="132" spans="1:13" s="54" customFormat="1" ht="42" customHeight="1">
      <c r="A132" s="52"/>
      <c r="B132" s="53"/>
      <c r="D132" s="55"/>
      <c r="E132" s="67"/>
      <c r="F132" s="56"/>
      <c r="L132" s="67"/>
      <c r="M132" s="67"/>
    </row>
    <row r="133" spans="1:13" s="54" customFormat="1" ht="42" customHeight="1">
      <c r="A133" s="52"/>
      <c r="B133" s="53"/>
      <c r="D133" s="55"/>
      <c r="E133" s="67"/>
      <c r="F133" s="56"/>
      <c r="L133" s="67"/>
      <c r="M133" s="67"/>
    </row>
    <row r="134" spans="1:13" s="54" customFormat="1" ht="42" customHeight="1">
      <c r="A134" s="52"/>
      <c r="B134" s="53"/>
      <c r="D134" s="55"/>
      <c r="E134" s="67"/>
      <c r="F134" s="56"/>
      <c r="L134" s="67"/>
      <c r="M134" s="67"/>
    </row>
    <row r="135" spans="1:13" s="54" customFormat="1" ht="42" customHeight="1">
      <c r="A135" s="52"/>
      <c r="B135" s="53"/>
      <c r="D135" s="55"/>
      <c r="E135" s="67"/>
      <c r="F135" s="56"/>
      <c r="L135" s="67"/>
      <c r="M135" s="67"/>
    </row>
    <row r="136" spans="1:13" s="54" customFormat="1" ht="42" customHeight="1">
      <c r="A136" s="52"/>
      <c r="B136" s="53"/>
      <c r="D136" s="55"/>
      <c r="E136" s="67"/>
      <c r="F136" s="56"/>
      <c r="L136" s="67"/>
      <c r="M136" s="67"/>
    </row>
    <row r="137" spans="1:13" s="54" customFormat="1" ht="42" customHeight="1">
      <c r="A137" s="52"/>
      <c r="B137" s="53"/>
      <c r="D137" s="55"/>
      <c r="E137" s="67"/>
      <c r="F137" s="56"/>
      <c r="L137" s="67"/>
      <c r="M137" s="67"/>
    </row>
    <row r="138" spans="1:13" s="54" customFormat="1" ht="42" customHeight="1">
      <c r="A138" s="52"/>
      <c r="B138" s="53"/>
      <c r="D138" s="55"/>
      <c r="E138" s="67"/>
      <c r="F138" s="56"/>
      <c r="L138" s="67"/>
      <c r="M138" s="67"/>
    </row>
    <row r="139" spans="1:13" s="54" customFormat="1" ht="42" customHeight="1">
      <c r="A139" s="52"/>
      <c r="B139" s="53"/>
      <c r="D139" s="55"/>
      <c r="E139" s="67"/>
      <c r="F139" s="56"/>
      <c r="L139" s="67"/>
      <c r="M139" s="67"/>
    </row>
    <row r="140" spans="1:13" s="54" customFormat="1" ht="42" customHeight="1">
      <c r="A140" s="52"/>
      <c r="B140" s="53"/>
      <c r="D140" s="55"/>
      <c r="E140" s="67"/>
      <c r="F140" s="56"/>
      <c r="L140" s="67"/>
      <c r="M140" s="67"/>
    </row>
    <row r="141" spans="1:13" s="54" customFormat="1" ht="42" customHeight="1">
      <c r="A141" s="52"/>
      <c r="B141" s="53"/>
      <c r="D141" s="55"/>
      <c r="E141" s="67"/>
      <c r="F141" s="56"/>
      <c r="L141" s="67"/>
      <c r="M141" s="67"/>
    </row>
    <row r="142" spans="1:13" s="54" customFormat="1" ht="42" customHeight="1">
      <c r="A142" s="52"/>
      <c r="B142" s="53"/>
      <c r="D142" s="55"/>
      <c r="E142" s="67"/>
      <c r="F142" s="56"/>
      <c r="L142" s="67"/>
      <c r="M142" s="67"/>
    </row>
    <row r="143" spans="1:13" s="54" customFormat="1" ht="42" customHeight="1">
      <c r="A143" s="52"/>
      <c r="B143" s="53"/>
      <c r="D143" s="55"/>
      <c r="E143" s="67"/>
      <c r="F143" s="56"/>
      <c r="L143" s="67"/>
      <c r="M143" s="67"/>
    </row>
    <row r="144" spans="1:13" s="54" customFormat="1" ht="42" customHeight="1">
      <c r="A144" s="52"/>
      <c r="B144" s="53"/>
      <c r="D144" s="55"/>
      <c r="E144" s="67"/>
      <c r="F144" s="56"/>
      <c r="L144" s="67"/>
      <c r="M144" s="67"/>
    </row>
    <row r="145" spans="1:13" s="54" customFormat="1" ht="42" customHeight="1">
      <c r="A145" s="52"/>
      <c r="B145" s="53"/>
      <c r="D145" s="55"/>
      <c r="E145" s="67"/>
      <c r="F145" s="56"/>
      <c r="L145" s="67"/>
      <c r="M145" s="67"/>
    </row>
    <row r="146" spans="1:13" s="54" customFormat="1" ht="42" customHeight="1">
      <c r="A146" s="52"/>
      <c r="B146" s="53"/>
      <c r="D146" s="55"/>
      <c r="E146" s="67"/>
      <c r="F146" s="56"/>
      <c r="L146" s="67"/>
      <c r="M146" s="67"/>
    </row>
    <row r="147" spans="1:13" s="54" customFormat="1" ht="42" customHeight="1">
      <c r="A147" s="52"/>
      <c r="B147" s="53"/>
      <c r="D147" s="55"/>
      <c r="E147" s="66"/>
      <c r="F147" s="51"/>
      <c r="G147"/>
      <c r="H147"/>
      <c r="I147"/>
      <c r="J147"/>
      <c r="K147"/>
      <c r="L147" s="66"/>
      <c r="M147" s="66"/>
    </row>
    <row r="173" spans="1:13" s="54" customFormat="1" ht="42" customHeight="1">
      <c r="A173" s="52"/>
      <c r="B173" s="44"/>
      <c r="C173" s="41" t="s">
        <v>106</v>
      </c>
      <c r="D173" s="50"/>
      <c r="E173" s="67"/>
      <c r="F173" s="56"/>
      <c r="L173" s="67"/>
      <c r="M173" s="67"/>
    </row>
  </sheetData>
  <mergeCells count="22">
    <mergeCell ref="E24:E25"/>
    <mergeCell ref="M10:M11"/>
    <mergeCell ref="M14:M15"/>
    <mergeCell ref="M24:M25"/>
    <mergeCell ref="A24:A25"/>
    <mergeCell ref="B24:B25"/>
    <mergeCell ref="C24:C25"/>
    <mergeCell ref="D24:D25"/>
    <mergeCell ref="A10:A11"/>
    <mergeCell ref="B10:B11"/>
    <mergeCell ref="D10:D11"/>
    <mergeCell ref="A14:A15"/>
    <mergeCell ref="B14:B15"/>
    <mergeCell ref="D14:D15"/>
    <mergeCell ref="L24:L25"/>
    <mergeCell ref="E10:E11"/>
    <mergeCell ref="L1:M1"/>
    <mergeCell ref="E14:E15"/>
    <mergeCell ref="C14:C15"/>
    <mergeCell ref="L10:L11"/>
    <mergeCell ref="L14:L15"/>
    <mergeCell ref="C10:C11"/>
  </mergeCells>
  <hyperlinks>
    <hyperlink ref="C173" r:id="rId1"/>
  </hyperlinks>
  <pageMargins left="0.70866141732283472" right="0.70866141732283472" top="0.74803149606299213" bottom="0.74803149606299213" header="0.31496062992125984" footer="0.31496062992125984"/>
  <pageSetup paperSize="9" scale="69" fitToHeight="0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workbookViewId="0">
      <selection activeCell="G18" sqref="G18"/>
    </sheetView>
  </sheetViews>
  <sheetFormatPr defaultRowHeight="33.75" customHeight="1"/>
  <cols>
    <col min="2" max="2" width="43.375" customWidth="1"/>
    <col min="3" max="3" width="34.375" customWidth="1"/>
  </cols>
  <sheetData>
    <row r="1" spans="1:3" ht="33.75" customHeight="1">
      <c r="A1" s="59"/>
      <c r="B1" s="59"/>
      <c r="C1" s="60" t="s">
        <v>110</v>
      </c>
    </row>
    <row r="2" spans="1:3" ht="216" customHeight="1" thickBot="1">
      <c r="A2" s="109" t="s">
        <v>111</v>
      </c>
      <c r="B2" s="109"/>
      <c r="C2" s="109"/>
    </row>
    <row r="3" spans="1:3" ht="33.75" customHeight="1" thickBot="1">
      <c r="A3" s="36" t="s">
        <v>35</v>
      </c>
      <c r="B3" s="37" t="s">
        <v>37</v>
      </c>
      <c r="C3" s="37" t="s">
        <v>109</v>
      </c>
    </row>
    <row r="4" spans="1:3" ht="33.75" customHeight="1" thickBot="1">
      <c r="A4" s="57">
        <v>1</v>
      </c>
      <c r="B4" s="62" t="s">
        <v>39</v>
      </c>
      <c r="C4" s="47">
        <v>1000</v>
      </c>
    </row>
    <row r="5" spans="1:3" ht="33.75" customHeight="1" thickBot="1">
      <c r="A5" s="57">
        <v>2</v>
      </c>
      <c r="B5" s="62" t="s">
        <v>40</v>
      </c>
      <c r="C5" s="47">
        <v>2000</v>
      </c>
    </row>
    <row r="6" spans="1:3" ht="33.75" customHeight="1" thickBot="1">
      <c r="A6" s="57">
        <v>3</v>
      </c>
      <c r="B6" s="62" t="s">
        <v>41</v>
      </c>
      <c r="C6" s="48">
        <v>2000</v>
      </c>
    </row>
    <row r="7" spans="1:3" ht="33.75" customHeight="1" thickBot="1">
      <c r="A7" s="57">
        <v>4</v>
      </c>
      <c r="B7" s="62" t="s">
        <v>42</v>
      </c>
      <c r="C7" s="47">
        <v>2000</v>
      </c>
    </row>
    <row r="8" spans="1:3" ht="33.75" customHeight="1" thickBot="1">
      <c r="A8" s="57">
        <v>5</v>
      </c>
      <c r="B8" s="62" t="s">
        <v>43</v>
      </c>
      <c r="C8" s="47">
        <v>500</v>
      </c>
    </row>
    <row r="9" spans="1:3" ht="33.75" customHeight="1" thickBot="1">
      <c r="A9" s="57">
        <v>6</v>
      </c>
      <c r="B9" s="62" t="s">
        <v>44</v>
      </c>
      <c r="C9" s="47">
        <v>500</v>
      </c>
    </row>
    <row r="10" spans="1:3" ht="33.75" customHeight="1" thickBot="1">
      <c r="A10" s="57">
        <v>7</v>
      </c>
      <c r="B10" s="62" t="s">
        <v>45</v>
      </c>
      <c r="C10" s="47">
        <v>2000</v>
      </c>
    </row>
    <row r="11" spans="1:3" ht="33.75" customHeight="1">
      <c r="A11" s="100">
        <v>8</v>
      </c>
      <c r="B11" s="63" t="s">
        <v>46</v>
      </c>
      <c r="C11" s="106">
        <v>500</v>
      </c>
    </row>
    <row r="12" spans="1:3" ht="33.75" customHeight="1" thickBot="1">
      <c r="A12" s="101"/>
      <c r="B12" s="62" t="s">
        <v>47</v>
      </c>
      <c r="C12" s="107"/>
    </row>
    <row r="13" spans="1:3" ht="33.75" customHeight="1" thickBot="1">
      <c r="A13" s="57">
        <v>9</v>
      </c>
      <c r="B13" s="62" t="s">
        <v>48</v>
      </c>
      <c r="C13" s="48">
        <v>1000</v>
      </c>
    </row>
    <row r="14" spans="1:3" ht="33.75" customHeight="1" thickBot="1">
      <c r="A14" s="57">
        <v>10</v>
      </c>
      <c r="B14" s="62" t="s">
        <v>49</v>
      </c>
      <c r="C14" s="47">
        <v>2000</v>
      </c>
    </row>
    <row r="15" spans="1:3" ht="33.75" customHeight="1">
      <c r="A15" s="100">
        <v>11</v>
      </c>
      <c r="B15" s="98" t="s">
        <v>50</v>
      </c>
      <c r="C15" s="106">
        <v>1000</v>
      </c>
    </row>
    <row r="16" spans="1:3" ht="33.75" customHeight="1" thickBot="1">
      <c r="A16" s="101"/>
      <c r="B16" s="110"/>
      <c r="C16" s="108"/>
    </row>
    <row r="17" spans="1:3" ht="33.75" customHeight="1" thickBot="1">
      <c r="A17" s="57">
        <v>13</v>
      </c>
      <c r="B17" s="62" t="s">
        <v>51</v>
      </c>
      <c r="C17" s="47">
        <v>1000</v>
      </c>
    </row>
    <row r="18" spans="1:3" ht="33.75" customHeight="1" thickBot="1">
      <c r="A18" s="57">
        <v>14</v>
      </c>
      <c r="B18" s="62" t="s">
        <v>52</v>
      </c>
      <c r="C18" s="47">
        <v>1000</v>
      </c>
    </row>
    <row r="19" spans="1:3" ht="33.75" customHeight="1" thickBot="1">
      <c r="A19" s="57">
        <v>15</v>
      </c>
      <c r="B19" s="62" t="s">
        <v>53</v>
      </c>
      <c r="C19" s="47">
        <v>2000</v>
      </c>
    </row>
    <row r="20" spans="1:3" ht="33.75" customHeight="1" thickBot="1">
      <c r="A20" s="57">
        <v>16</v>
      </c>
      <c r="B20" s="62" t="s">
        <v>54</v>
      </c>
      <c r="C20" s="47">
        <v>2000</v>
      </c>
    </row>
    <row r="21" spans="1:3" ht="33.75" customHeight="1" thickBot="1">
      <c r="A21" s="57">
        <v>17</v>
      </c>
      <c r="B21" s="62" t="s">
        <v>55</v>
      </c>
      <c r="C21" s="47">
        <v>3500</v>
      </c>
    </row>
    <row r="22" spans="1:3" ht="33.75" customHeight="1" thickBot="1">
      <c r="A22" s="57">
        <v>18</v>
      </c>
      <c r="B22" s="62" t="s">
        <v>56</v>
      </c>
      <c r="C22" s="47">
        <v>1000</v>
      </c>
    </row>
    <row r="23" spans="1:3" ht="33.75" customHeight="1" thickBot="1">
      <c r="A23" s="57">
        <v>19</v>
      </c>
      <c r="B23" s="62" t="s">
        <v>57</v>
      </c>
      <c r="C23" s="47">
        <v>2000</v>
      </c>
    </row>
    <row r="24" spans="1:3" ht="33.75" customHeight="1" thickBot="1">
      <c r="A24" s="57">
        <v>20</v>
      </c>
      <c r="B24" s="62" t="s">
        <v>58</v>
      </c>
      <c r="C24" s="47">
        <v>650</v>
      </c>
    </row>
    <row r="25" spans="1:3" ht="33.75" customHeight="1">
      <c r="A25" s="100">
        <v>21</v>
      </c>
      <c r="B25" s="98" t="s">
        <v>59</v>
      </c>
      <c r="C25" s="106">
        <v>650</v>
      </c>
    </row>
    <row r="26" spans="1:3" ht="33.75" customHeight="1" thickBot="1">
      <c r="A26" s="101"/>
      <c r="B26" s="99"/>
      <c r="C26" s="107"/>
    </row>
    <row r="27" spans="1:3" ht="33.75" customHeight="1" thickBot="1">
      <c r="A27" s="57">
        <v>22</v>
      </c>
      <c r="B27" s="62" t="s">
        <v>60</v>
      </c>
      <c r="C27" s="47">
        <v>500</v>
      </c>
    </row>
    <row r="28" spans="1:3" ht="33.75" customHeight="1" thickBot="1">
      <c r="A28" s="57">
        <v>23</v>
      </c>
      <c r="B28" s="62" t="s">
        <v>61</v>
      </c>
      <c r="C28" s="48">
        <v>500</v>
      </c>
    </row>
    <row r="29" spans="1:3" ht="33.75" customHeight="1" thickBot="1">
      <c r="A29" s="57">
        <v>24</v>
      </c>
      <c r="B29" s="62" t="s">
        <v>62</v>
      </c>
      <c r="C29" s="48">
        <v>200</v>
      </c>
    </row>
    <row r="30" spans="1:3" ht="33.75" customHeight="1" thickBot="1">
      <c r="A30" s="57">
        <v>25</v>
      </c>
      <c r="B30" s="62" t="s">
        <v>63</v>
      </c>
      <c r="C30" s="48">
        <v>600</v>
      </c>
    </row>
    <row r="31" spans="1:3" ht="33.75" customHeight="1" thickBot="1">
      <c r="A31" s="57">
        <v>26</v>
      </c>
      <c r="B31" s="62" t="s">
        <v>64</v>
      </c>
      <c r="C31" s="48">
        <v>250</v>
      </c>
    </row>
    <row r="32" spans="1:3" ht="33.75" customHeight="1" thickBot="1">
      <c r="A32" s="57">
        <v>27</v>
      </c>
      <c r="B32" s="62" t="s">
        <v>65</v>
      </c>
      <c r="C32" s="48">
        <v>600</v>
      </c>
    </row>
    <row r="33" spans="1:3" ht="33.75" customHeight="1" thickBot="1">
      <c r="A33" s="57">
        <v>28</v>
      </c>
      <c r="B33" s="62" t="s">
        <v>66</v>
      </c>
      <c r="C33" s="48">
        <v>500</v>
      </c>
    </row>
    <row r="34" spans="1:3" ht="33.75" customHeight="1" thickBot="1">
      <c r="A34" s="57">
        <v>29</v>
      </c>
      <c r="B34" s="62" t="s">
        <v>112</v>
      </c>
      <c r="C34" s="48">
        <v>600</v>
      </c>
    </row>
    <row r="35" spans="1:3" ht="33.75" customHeight="1" thickBot="1">
      <c r="A35" s="57">
        <v>30</v>
      </c>
      <c r="B35" s="62" t="s">
        <v>113</v>
      </c>
      <c r="C35" s="48">
        <v>500</v>
      </c>
    </row>
    <row r="36" spans="1:3" ht="33.75" customHeight="1" thickBot="1">
      <c r="A36" s="57">
        <v>31</v>
      </c>
      <c r="B36" s="62" t="s">
        <v>114</v>
      </c>
      <c r="C36" s="48">
        <v>600</v>
      </c>
    </row>
    <row r="37" spans="1:3" ht="33.75" customHeight="1" thickBot="1">
      <c r="A37" s="57">
        <v>32</v>
      </c>
      <c r="B37" s="62" t="s">
        <v>115</v>
      </c>
      <c r="C37" s="48">
        <v>600</v>
      </c>
    </row>
    <row r="38" spans="1:3" ht="33.75" customHeight="1" thickBot="1">
      <c r="A38" s="57">
        <v>33</v>
      </c>
      <c r="B38" s="62" t="s">
        <v>116</v>
      </c>
      <c r="C38" s="48">
        <v>500</v>
      </c>
    </row>
    <row r="39" spans="1:3" ht="33.75" customHeight="1" thickBot="1">
      <c r="A39" s="57">
        <v>34</v>
      </c>
      <c r="B39" s="62" t="s">
        <v>117</v>
      </c>
      <c r="C39" s="48">
        <v>500</v>
      </c>
    </row>
    <row r="40" spans="1:3" ht="33.75" customHeight="1" thickBot="1">
      <c r="A40" s="57">
        <v>35</v>
      </c>
      <c r="B40" s="62" t="s">
        <v>118</v>
      </c>
      <c r="C40" s="48">
        <v>600</v>
      </c>
    </row>
    <row r="41" spans="1:3" ht="33.75" customHeight="1" thickBot="1">
      <c r="A41" s="57">
        <v>36</v>
      </c>
      <c r="B41" s="62" t="s">
        <v>119</v>
      </c>
      <c r="C41" s="48">
        <v>650</v>
      </c>
    </row>
    <row r="42" spans="1:3" ht="33.75" customHeight="1" thickBot="1">
      <c r="A42" s="57">
        <v>37</v>
      </c>
      <c r="B42" s="62" t="s">
        <v>120</v>
      </c>
      <c r="C42" s="48">
        <v>300</v>
      </c>
    </row>
    <row r="43" spans="1:3" ht="33.75" customHeight="1" thickBot="1">
      <c r="A43" s="57">
        <v>38</v>
      </c>
      <c r="B43" s="62" t="s">
        <v>121</v>
      </c>
      <c r="C43" s="48">
        <v>300</v>
      </c>
    </row>
    <row r="44" spans="1:3" ht="33.75" customHeight="1" thickBot="1">
      <c r="A44" s="57">
        <v>39</v>
      </c>
      <c r="B44" s="62" t="s">
        <v>122</v>
      </c>
      <c r="C44" s="48">
        <v>500</v>
      </c>
    </row>
    <row r="45" spans="1:3" ht="33.75" customHeight="1" thickBot="1">
      <c r="A45" s="57">
        <v>40</v>
      </c>
      <c r="B45" s="62" t="s">
        <v>124</v>
      </c>
      <c r="C45" s="48">
        <v>7000</v>
      </c>
    </row>
    <row r="46" spans="1:3" ht="33.75" customHeight="1" thickBot="1">
      <c r="A46" s="57">
        <v>40</v>
      </c>
      <c r="B46" s="62" t="s">
        <v>123</v>
      </c>
      <c r="C46" s="48">
        <v>500</v>
      </c>
    </row>
    <row r="47" spans="1:3" ht="33.75" customHeight="1" thickBot="1">
      <c r="A47" s="57"/>
      <c r="B47" s="61" t="s">
        <v>125</v>
      </c>
      <c r="C47" s="48">
        <v>44600</v>
      </c>
    </row>
    <row r="48" spans="1:3" ht="33.75" customHeight="1">
      <c r="C48" s="58"/>
    </row>
    <row r="50" spans="3:3" ht="33.75" customHeight="1">
      <c r="C50" s="58"/>
    </row>
  </sheetData>
  <mergeCells count="9">
    <mergeCell ref="A2:C2"/>
    <mergeCell ref="A25:A26"/>
    <mergeCell ref="B25:B26"/>
    <mergeCell ref="C25:C26"/>
    <mergeCell ref="A11:A12"/>
    <mergeCell ref="C11:C12"/>
    <mergeCell ref="A15:A16"/>
    <mergeCell ref="B15:B16"/>
    <mergeCell ref="C15:C16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 Windows</cp:lastModifiedBy>
  <cp:lastPrinted>2021-09-21T06:29:14Z</cp:lastPrinted>
  <dcterms:created xsi:type="dcterms:W3CDTF">2021-04-13T07:25:33Z</dcterms:created>
  <dcterms:modified xsi:type="dcterms:W3CDTF">2021-09-21T06:30:00Z</dcterms:modified>
</cp:coreProperties>
</file>